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drawings/drawing2.xml" ContentType="application/vnd.openxmlformats-officedocument.drawing+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drawings/drawing3.xml" ContentType="application/vnd.openxmlformats-officedocument.drawing+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drawings/drawing4.xml" ContentType="application/vnd.openxmlformats-officedocument.drawing+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drawings/drawing5.xml" ContentType="application/vnd.openxmlformats-officedocument.drawing+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drawings/drawing6.xml" ContentType="application/vnd.openxmlformats-officedocument.drawing+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drawings/drawing7.xml" ContentType="application/vnd.openxmlformats-officedocument.drawing+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drawings/drawing8.xml" ContentType="application/vnd.openxmlformats-officedocument.drawing+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drawings/drawing9.xml" ContentType="application/vnd.openxmlformats-officedocument.drawing+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drawings/drawing10.xml" ContentType="application/vnd.openxmlformats-officedocument.drawing+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codeName="ThisWorkbook"/>
  <bookViews>
    <workbookView xWindow="0" yWindow="0" windowWidth="20730" windowHeight="11760" tabRatio="868" activeTab="2"/>
  </bookViews>
  <sheets>
    <sheet name="Հ2 Ձև1 " sheetId="3" r:id="rId1"/>
    <sheet name="Հ2 Ձև2 1015" sheetId="9" r:id="rId2"/>
    <sheet name="Հ2 Ձև2 1141 nor1" sheetId="14" r:id="rId3"/>
    <sheet name="Հ2 Ձև2 1160 nor2" sheetId="17" r:id="rId4"/>
    <sheet name="Հ2 Ձև2 1160 nor1" sheetId="18" r:id="rId5"/>
    <sheet name="Հ2 Ձև2 1141 nor2" sheetId="19" r:id="rId6"/>
    <sheet name="Հ2 Ձև2 1098 nor1" sheetId="20" r:id="rId7"/>
    <sheet name="Հ2 Ձև2 1011 nor1" sheetId="21" r:id="rId8"/>
    <sheet name="Հ2 Ձև2 1011 nor2" sheetId="22" r:id="rId9"/>
    <sheet name="Հ2 Ձև2 1011 nor3" sheetId="23" r:id="rId10"/>
    <sheet name="Հ2 Ձև2 1011 nor4" sheetId="24" r:id="rId11"/>
    <sheet name="Լրացման պահանջներ" sheetId="2" r:id="rId12"/>
  </sheets>
  <externalReferences>
    <externalReference r:id="rId13"/>
  </externalReferences>
  <definedNames>
    <definedName name="_Toc501014754" localSheetId="7">'Հ2 Ձև2 1011 nor1'!#REF!</definedName>
    <definedName name="_Toc501014754" localSheetId="8">'Հ2 Ձև2 1011 nor2'!#REF!</definedName>
    <definedName name="_Toc501014754" localSheetId="9">'Հ2 Ձև2 1011 nor3'!#REF!</definedName>
    <definedName name="_Toc501014754" localSheetId="10">'Հ2 Ձև2 1011 nor4'!#REF!</definedName>
    <definedName name="_Toc501014754" localSheetId="1">'Հ2 Ձև2 1015'!#REF!</definedName>
    <definedName name="_Toc501014754" localSheetId="6">'Հ2 Ձև2 1098 nor1'!#REF!</definedName>
    <definedName name="_Toc501014754" localSheetId="2">'Հ2 Ձև2 1141 nor1'!#REF!</definedName>
    <definedName name="_Toc501014754" localSheetId="5">'Հ2 Ձև2 1141 nor2'!#REF!</definedName>
    <definedName name="_Toc501014754" localSheetId="4">'Հ2 Ձև2 1160 nor1'!#REF!</definedName>
    <definedName name="_Toc501014754" localSheetId="3">'Հ2 Ձև2 1160 nor2'!#REF!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18" i="3" l="1"/>
  <c r="I18" i="3"/>
  <c r="E76" i="14"/>
  <c r="F76" i="14"/>
  <c r="D76" i="14"/>
  <c r="Q8" i="3" l="1"/>
  <c r="F12" i="3" l="1"/>
  <c r="I12" i="3" s="1"/>
  <c r="E8" i="3"/>
  <c r="E11" i="3" l="1"/>
  <c r="J10" i="3" l="1"/>
  <c r="E17" i="3"/>
  <c r="D14" i="3"/>
  <c r="D15" i="3"/>
  <c r="D11" i="3"/>
  <c r="C11" i="3"/>
  <c r="B11" i="3"/>
  <c r="B10" i="3"/>
  <c r="D8" i="3"/>
  <c r="F14" i="3"/>
  <c r="I14" i="3" s="1"/>
  <c r="F15" i="3"/>
  <c r="E70" i="9" l="1"/>
  <c r="E77" i="9" s="1"/>
  <c r="F70" i="9"/>
  <c r="F77" i="9" s="1"/>
  <c r="F13" i="3"/>
  <c r="I13" i="3" s="1"/>
  <c r="G13" i="3"/>
  <c r="J13" i="3" s="1"/>
  <c r="H13" i="3"/>
  <c r="K13" i="3" s="1"/>
  <c r="E13" i="3"/>
  <c r="D13" i="3"/>
  <c r="C13" i="3"/>
  <c r="B13" i="3"/>
  <c r="G79" i="20"/>
  <c r="F79" i="20"/>
  <c r="E79" i="20"/>
  <c r="D79" i="20"/>
  <c r="G75" i="20"/>
  <c r="G70" i="20"/>
  <c r="G76" i="20" s="1"/>
  <c r="G82" i="20" s="1"/>
  <c r="G67" i="20"/>
  <c r="G60" i="20"/>
  <c r="G17" i="3"/>
  <c r="J17" i="3" s="1"/>
  <c r="H17" i="3"/>
  <c r="K17" i="3" s="1"/>
  <c r="F17" i="3"/>
  <c r="D17" i="3"/>
  <c r="C17" i="3"/>
  <c r="B17" i="3"/>
  <c r="G87" i="24"/>
  <c r="F87" i="24"/>
  <c r="E87" i="24"/>
  <c r="D87" i="24"/>
  <c r="G83" i="24"/>
  <c r="G78" i="24"/>
  <c r="G84" i="24" s="1"/>
  <c r="G90" i="24" s="1"/>
  <c r="F76" i="24"/>
  <c r="F78" i="24" s="1"/>
  <c r="G75" i="24"/>
  <c r="G60" i="24"/>
  <c r="G16" i="3"/>
  <c r="J16" i="3" s="1"/>
  <c r="H16" i="3"/>
  <c r="K16" i="3" s="1"/>
  <c r="F16" i="3"/>
  <c r="I16" i="3" s="1"/>
  <c r="E16" i="3"/>
  <c r="D16" i="3"/>
  <c r="C16" i="3"/>
  <c r="B16" i="3"/>
  <c r="G79" i="23"/>
  <c r="F79" i="23"/>
  <c r="E79" i="23"/>
  <c r="D79" i="23"/>
  <c r="F76" i="23"/>
  <c r="E76" i="23"/>
  <c r="D76" i="23"/>
  <c r="G75" i="23"/>
  <c r="G70" i="23"/>
  <c r="G76" i="23" s="1"/>
  <c r="G82" i="23" s="1"/>
  <c r="G67" i="23"/>
  <c r="G60" i="23"/>
  <c r="G15" i="3"/>
  <c r="J15" i="3" s="1"/>
  <c r="H15" i="3"/>
  <c r="K15" i="3" s="1"/>
  <c r="I15" i="3"/>
  <c r="E15" i="3"/>
  <c r="C15" i="3"/>
  <c r="B15" i="3"/>
  <c r="G79" i="22"/>
  <c r="F79" i="22"/>
  <c r="E79" i="22"/>
  <c r="D79" i="22"/>
  <c r="G75" i="22"/>
  <c r="G70" i="22"/>
  <c r="G76" i="22" s="1"/>
  <c r="G82" i="22" s="1"/>
  <c r="G67" i="22"/>
  <c r="G60" i="22"/>
  <c r="G14" i="3"/>
  <c r="J14" i="3" s="1"/>
  <c r="H14" i="3"/>
  <c r="K14" i="3" s="1"/>
  <c r="E14" i="3"/>
  <c r="C14" i="3"/>
  <c r="B14" i="3"/>
  <c r="G79" i="21"/>
  <c r="F79" i="21"/>
  <c r="E79" i="21"/>
  <c r="D79" i="21"/>
  <c r="G76" i="21"/>
  <c r="G82" i="21" s="1"/>
  <c r="E76" i="21"/>
  <c r="G75" i="21"/>
  <c r="G70" i="21"/>
  <c r="F70" i="21"/>
  <c r="F76" i="21" s="1"/>
  <c r="E70" i="21"/>
  <c r="D70" i="21"/>
  <c r="D76" i="21" s="1"/>
  <c r="G67" i="21"/>
  <c r="G60" i="21"/>
  <c r="I17" i="3" l="1"/>
  <c r="G74" i="19" l="1"/>
  <c r="F74" i="19"/>
  <c r="F77" i="19" s="1"/>
  <c r="E74" i="19"/>
  <c r="E77" i="19" s="1"/>
  <c r="D74" i="19"/>
  <c r="D77" i="19" s="1"/>
  <c r="G72" i="19"/>
  <c r="G71" i="19"/>
  <c r="G77" i="19" s="1"/>
  <c r="G70" i="19"/>
  <c r="F65" i="19"/>
  <c r="E65" i="19"/>
  <c r="D65" i="19"/>
  <c r="G63" i="19"/>
  <c r="G65" i="19" s="1"/>
  <c r="G62" i="19"/>
  <c r="G55" i="19"/>
  <c r="D82" i="9" l="1"/>
  <c r="G79" i="9"/>
  <c r="F79" i="9"/>
  <c r="E79" i="9"/>
  <c r="D79" i="9"/>
  <c r="D77" i="9"/>
  <c r="G76" i="9"/>
  <c r="G82" i="9" s="1"/>
  <c r="F76" i="9"/>
  <c r="F82" i="9" s="1"/>
  <c r="E76" i="9"/>
  <c r="E82" i="9" s="1"/>
  <c r="D76" i="9"/>
  <c r="G75" i="9"/>
  <c r="G70" i="9"/>
  <c r="D70" i="9"/>
  <c r="G67" i="9"/>
  <c r="G60" i="9"/>
  <c r="R10" i="3" l="1"/>
  <c r="Q10" i="3"/>
  <c r="P10" i="3"/>
  <c r="O10" i="3"/>
  <c r="N10" i="3"/>
  <c r="M10" i="3"/>
  <c r="L10" i="3"/>
  <c r="K10" i="3"/>
  <c r="I10" i="3"/>
  <c r="H10" i="3"/>
  <c r="G10" i="3"/>
  <c r="F10" i="3"/>
  <c r="E10" i="3"/>
  <c r="D10" i="3"/>
  <c r="C9" i="3"/>
  <c r="R9" i="3" l="1"/>
  <c r="Q9" i="3"/>
  <c r="P9" i="3"/>
  <c r="O9" i="3"/>
  <c r="N9" i="3"/>
  <c r="M9" i="3"/>
  <c r="L9" i="3"/>
  <c r="K9" i="3"/>
  <c r="J9" i="3"/>
  <c r="I9" i="3"/>
  <c r="H9" i="3"/>
  <c r="G9" i="3"/>
  <c r="F9" i="3" l="1"/>
  <c r="E9" i="3"/>
  <c r="D9" i="3"/>
  <c r="B9" i="3"/>
  <c r="R8" i="3"/>
  <c r="P8" i="3"/>
  <c r="O8" i="3"/>
  <c r="N8" i="3"/>
  <c r="M8" i="3"/>
  <c r="L8" i="3"/>
  <c r="K8" i="3"/>
  <c r="J8" i="3"/>
  <c r="I8" i="3"/>
  <c r="G8" i="3"/>
  <c r="C8" i="3"/>
  <c r="B8" i="3"/>
  <c r="G79" i="18"/>
  <c r="F79" i="18"/>
  <c r="E79" i="18"/>
  <c r="D79" i="18"/>
  <c r="D76" i="18"/>
  <c r="D82" i="18" s="1"/>
  <c r="G75" i="18"/>
  <c r="G70" i="18"/>
  <c r="G76" i="18" s="1"/>
  <c r="G82" i="18" s="1"/>
  <c r="F70" i="18"/>
  <c r="F76" i="18" s="1"/>
  <c r="F82" i="18" s="1"/>
  <c r="E70" i="18"/>
  <c r="E76" i="18" s="1"/>
  <c r="E82" i="18" s="1"/>
  <c r="D70" i="18"/>
  <c r="G67" i="18"/>
  <c r="G60" i="18"/>
  <c r="G79" i="17"/>
  <c r="F79" i="17"/>
  <c r="E79" i="17"/>
  <c r="D79" i="17"/>
  <c r="D76" i="17"/>
  <c r="F8" i="3" s="1"/>
  <c r="G75" i="17"/>
  <c r="G70" i="17"/>
  <c r="G76" i="17" s="1"/>
  <c r="G82" i="17" s="1"/>
  <c r="F76" i="17"/>
  <c r="H8" i="3" s="1"/>
  <c r="E76" i="17"/>
  <c r="G67" i="17"/>
  <c r="G60" i="17"/>
  <c r="R11" i="3"/>
  <c r="Q11" i="3"/>
  <c r="P11" i="3"/>
  <c r="O11" i="3"/>
  <c r="N11" i="3"/>
  <c r="M11" i="3"/>
  <c r="L11" i="3"/>
  <c r="K11" i="3"/>
  <c r="J11" i="3"/>
  <c r="I11" i="3"/>
  <c r="H11" i="3"/>
  <c r="G11" i="3"/>
  <c r="G79" i="14"/>
  <c r="F79" i="14"/>
  <c r="E79" i="14"/>
  <c r="D79" i="14"/>
  <c r="G76" i="14"/>
  <c r="G82" i="14" s="1"/>
  <c r="F82" i="14"/>
  <c r="E82" i="14"/>
  <c r="G75" i="14"/>
  <c r="G70" i="14"/>
  <c r="G67" i="14"/>
  <c r="G60" i="14"/>
  <c r="K18" i="3" l="1"/>
  <c r="D82" i="14"/>
  <c r="F11" i="3"/>
  <c r="N7" i="3"/>
  <c r="M7" i="3"/>
  <c r="J7" i="3"/>
  <c r="K7" i="3"/>
  <c r="I7" i="3"/>
  <c r="G7" i="3"/>
  <c r="H7" i="3"/>
  <c r="F7" i="3"/>
  <c r="R7" i="3" l="1"/>
  <c r="Q7" i="3"/>
  <c r="P7" i="3"/>
  <c r="O7" i="3"/>
  <c r="L7" i="3"/>
  <c r="E7" i="3"/>
  <c r="D7" i="3"/>
  <c r="C7" i="3"/>
  <c r="B7" i="3"/>
  <c r="F18" i="3" l="1"/>
  <c r="G18" i="3"/>
  <c r="H18" i="3"/>
</calcChain>
</file>

<file path=xl/sharedStrings.xml><?xml version="1.0" encoding="utf-8"?>
<sst xmlns="http://schemas.openxmlformats.org/spreadsheetml/2006/main" count="1163" uniqueCount="298">
  <si>
    <t>Չափի միավորը</t>
  </si>
  <si>
    <t>2025թ.</t>
  </si>
  <si>
    <t>ՀՀ դրամ</t>
  </si>
  <si>
    <t>X</t>
  </si>
  <si>
    <t>Ընդամենը</t>
  </si>
  <si>
    <t xml:space="preserve">Այլընտրանք # 3 </t>
  </si>
  <si>
    <t>Այլընտրանք # ...</t>
  </si>
  <si>
    <t>ԼՐԱՑՄԱՆ ՊԱՀԱՆՋՆԵՐ</t>
  </si>
  <si>
    <t xml:space="preserve">Նպատակը </t>
  </si>
  <si>
    <t xml:space="preserve">2025թ. </t>
  </si>
  <si>
    <t>Ծրագրի/ միջոցառման անվանումը</t>
  </si>
  <si>
    <t>Ծրագիր</t>
  </si>
  <si>
    <t>Միջոցառում</t>
  </si>
  <si>
    <t>2026թ.</t>
  </si>
  <si>
    <t>Պարտադիր</t>
  </si>
  <si>
    <r>
      <t xml:space="preserve"> </t>
    </r>
    <r>
      <rPr>
        <sz val="10"/>
        <color theme="1"/>
        <rFont val="GHEA Grapalat"/>
        <family val="3"/>
      </rPr>
      <t/>
    </r>
  </si>
  <si>
    <t>1. Պետական մարմինը</t>
  </si>
  <si>
    <t>2. Ծրագիրը</t>
  </si>
  <si>
    <t>3. Միջոցառումը</t>
  </si>
  <si>
    <t>list 1</t>
  </si>
  <si>
    <t>Ապրանք և ծառայություն</t>
  </si>
  <si>
    <t>Տրանսֆերտ</t>
  </si>
  <si>
    <t>Այլ (նկարագրել)</t>
  </si>
  <si>
    <t>Նոր նախաձեռնության բնույթը՝</t>
  </si>
  <si>
    <t>list 2</t>
  </si>
  <si>
    <t>4. Նոր նախաձեռնության ծախսերի հիմքում դրված ծախսային պարտավորության բնույթը՝</t>
  </si>
  <si>
    <t>list 3</t>
  </si>
  <si>
    <t>Հայեցողական (շարունակական)</t>
  </si>
  <si>
    <t>Հայեցողական (ոչ շարունակական)</t>
  </si>
  <si>
    <t>5. Նպատակը</t>
  </si>
  <si>
    <t>6. Նկարագրությունը</t>
  </si>
  <si>
    <t>7. Սպասվող օգուտները</t>
  </si>
  <si>
    <t xml:space="preserve">8. Նոր նախաձեռնությունը չֆինանսավորելու դեպքում ծագող խնդիրները </t>
  </si>
  <si>
    <t>9. Արդյունքային չափորոշիչները</t>
  </si>
  <si>
    <t>10. Պահանջվող ռեսուրսները</t>
  </si>
  <si>
    <t>11. Ֆինանսավորման աղբյուրը</t>
  </si>
  <si>
    <t>Ծրագրի/ միջոցառման նախատեսվող սկիզբը</t>
  </si>
  <si>
    <t>12. Արդյունքների այլ մակարդակներ արտահայտող այլընտրանքներ</t>
  </si>
  <si>
    <t>13.Նոր նախաձեռնության իրականացման այլ եղանակներ արտահայտող այլընտրանքներ</t>
  </si>
  <si>
    <t>14. Այլ անհրաժեշտ տեղեկատվություն և հիմնավորումներ</t>
  </si>
  <si>
    <t>Միջոցառման ավարտի տարին</t>
  </si>
  <si>
    <t>Պետական բյուջե, այդ թվում՝</t>
  </si>
  <si>
    <t>Այլ բյուջետային ծրագրերից ակնկալվող ծախսային խնայողություններ</t>
  </si>
  <si>
    <t>Նոր նախաձեռնության գծով ընդհանուր ծախսեր, այդ թվում՝</t>
  </si>
  <si>
    <t>Նոր նախաձեռնությունների զուտ ազդեցությունը պետական բյուջեի վրա</t>
  </si>
  <si>
    <t>Այլ աղբյուրներ, այդ թվում՝</t>
  </si>
  <si>
    <t>Ծրագրի /միջոցառման սկիզբը</t>
  </si>
  <si>
    <t>Ծրագրի /միջոցառման նախատեսվող ավարտը</t>
  </si>
  <si>
    <t xml:space="preserve">Ծրագրի </t>
  </si>
  <si>
    <t>x</t>
  </si>
  <si>
    <t>Ներկայացնել ըստ առաջնահերթության</t>
  </si>
  <si>
    <t>Նոր միջոցառում</t>
  </si>
  <si>
    <t>Գոյություն ունեցող միջոցառման ընդլայնում</t>
  </si>
  <si>
    <t>Հավելված N 2. Նոր նախաձեռնությունների ներկայացման ամփոփ ձևաչափի</t>
  </si>
  <si>
    <t xml:space="preserve">19. Այն դեպքում, երբ նոր նախաձեռնությունն առնչվում է միջոլորտային(խաչվող) առանձին քաղաքականությունների նպատակների հետ, համապատասխան քաղաքականության դիմացի վանդակում դնել &lt;X&gt; նշանը և ստորև նկարագրել, թե նոր նախաձեռնության շրջանակներում իրականացվող միջոցառումն ինչպես է նպաստելու համապատասխան քաղաքականության նպատակ(ներ)ի իրագործմանը: Հակառակ դեպքում վանդակները թողնվում են դատարկ: Խոսքը վերաբերվում է այնպիսի քաղաքականությունների մասին, որոնց արդյունքներն ու դրանց շրջանակներում իրականացվող միջոցառումներն առնչվում են մեկից ավելի ոլորտների,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t>
  </si>
  <si>
    <t xml:space="preserve">Ձևաչափ N 1. Նոր նախաձեռնությունների գծով ամփոփ տեղեկատվություն </t>
  </si>
  <si>
    <t xml:space="preserve">1 Ձևաչափը լրացվում է բոլոր նոր նախաձեռնությունների համար ամփոփ փաստաթղթի տեսքով՝ սույն փաստաթղթի առանձին շիթերում լրացված տեղեկատվության հիման վրա` խմբավորված ըստ առանձին ծրագրերի </t>
  </si>
  <si>
    <t>Ձևաչափ N 2. Նոր նախաձեռնությունների ներկայացման ձևաչափ</t>
  </si>
  <si>
    <t xml:space="preserve">2. Յուրքանչյուր առանձին նոր նախաձեռնության համար լրացվում է առանձին ձևաչափ: </t>
  </si>
  <si>
    <t xml:space="preserve">4. Նշվում է տվյալ նոր նախաձեռնությանն առնչվող (կատարող) պետական մարմինների անվանումները՝ բացառությամբ հայտը ներկայացնող պետական մարմնի անվանման: Լրացվում է միայն այն դեպքում, երբ նոր նախաձեռնությունը առնչվում է մեկից ավելի պետական մարմինների: </t>
  </si>
  <si>
    <t>5. Հավելվածի այս և հաջորդող հատվածներում ծրագրի և միջոցառման սահմանման, ինչպես նաև դրանց բաղադրիչների (նպատակներ, արդյունքային ցուցանիշներ և այլն) սահմանման/ նկարագրության համար անհրաժեշտ է առաջնորդվել սույն մեթոդական ցուցումների բաղկացուցիչ մաս հանդիսացող «Ծրագրային բյուջետավորման ձևաչափով բյուջետային ծրագրերի և միջոցառումների սահմանման» և «Ծրագրային բյուջետավորման ձևաչափով բյուջետային ծրագրերի և միջոցառումների գծով արդյունքային ցուցանիշների սահմանման» մեթոդական ձեռնարկներով:</t>
  </si>
  <si>
    <t>6. Լրացվում է համապատասխան բյուջետային ծրագրի անվանումը, որի շրջանակներում նախատեսվում է նոր նախաձեռնության իրականացումը և ֆինանսավորումը: Այն դեպքում, երբ նոր նախաձեռնությունը ենթադրում է նոր բյուջետային ծրագրի իրականացում, ապա անհրաժեշտ է ներքևում Նոր ծրագրի դիմացի վանդակում դնել &lt;X&gt; նշանը և ներկայացնել համապատասխան հիմնավորումներ նոր ծրագրի անհրաժեշտության վերաբերյալ:</t>
  </si>
  <si>
    <t>8. Վանդակում դրվում է &lt;X&gt; նշանը, եթե նոր նախաձեռնությունը ենթադրում է նոր բյուջետային ծրագրի ներմուծում: Հակառակ դեպքում վանդակը թողնվում է դատարկ:</t>
  </si>
  <si>
    <t>9․ Լրացվում է ծրագրի ակնկալվող ավարտը։ Լրացվում է միայն այն նախաձեռնությունների համար, որոնք ունեն հստակ կամ կանխատեսվող ավարտի ժամկետ:</t>
  </si>
  <si>
    <t xml:space="preserve">10. Լրացվում է ծրագրի միջոցառման անվանումը, որի շրջանակներում նախատեսվում է նոր նախաձեռնության իրականացումը և ֆինանսավորումը: </t>
  </si>
  <si>
    <t>11. Լրացվում է ծրագրի միջոցառման դասիչը այն դեպքում, երբ նոր նախաձեռնությունը ենթադրում է գոյություն ունեցող ծառայությունների կամ տրանսֆերտների տարածում շահառուների նոր շրջանակի վրա: Նոր միջոցառման (օրինակ՝ նոր տիպի ծառայությունների մատուցում) դեպքում այս տողը չի լրացվում:</t>
  </si>
  <si>
    <t>15. Ներկայացվում է համապատասխան միջոցառման շրջանակներում իրականացվող պարտադիր (պարտադիր ծախսերին դասվող միջոցառումների դեպքում) կամ հայեցողական (հայեցողական ծախսերին դասվող միջոցառումների դեպքում) պարտավորությունների համառոտ նկարագիրը՝ այդ թվում մատուցվող ծառայությունների, տրամադրող տարնսֆերտների և շահառուների շրջանակը:</t>
  </si>
  <si>
    <t xml:space="preserve">16. Սյունակը լրացվում է միայն պարտադիր ծախսերին դասվող միջոցառումների համար:  </t>
  </si>
  <si>
    <t xml:space="preserve">17. Սյունակում կատարվում են հղումներ պատադիր ծախսային պարտավորությունները սահմանող օրենքների և միջազգային պայմանագրերի կոնկրետ դրույթների վրա, իսկ այդ պարտավորությունների շրջանակներում գործադիր մարմին վերապահված հայեցողական իրավասությունների դեպքում՝ նաև այդ իրավասությունները սահմանող իրավական ակտերի վրա: Հայեցողական ծախսերին դասվող միջոցառումների դեպքում կատարվում են հղումներ այդ ծախսային պարտավորությունները սահմանող իրավական ակտերի վրա: Նոր իրավական կարգավորումներ նախատեսելու պարագայում անհրաժեշտ է նշումներ կատարել այդ մասին: </t>
  </si>
  <si>
    <t xml:space="preserve">18. Համառոտ նկարագրել նոր նախաձեռնության նպատակը: Նպատակը սահմանելիս անհրաժեշտ է նկարագրել, թե ինչպես են առաջարկվող միջոցառումները նպաստելու պետական մարմնի առաքելության, ՀՀ կառավարության ընդհանուր նպատակների և գերակայությունների իրագործմանը: Անհրաժեշտ է կատարել հղումներ ՀՀ կառավարության ընդհանուր նպատակներն ու գերակայությունները սահմանող համապատասխան փաստաթղթերին: </t>
  </si>
  <si>
    <t xml:space="preserve">20. Այն դեպքում, երբ նոր նախաձեռնությունն առնչվում է Տնտեսության իրական հատվածի աջակցության մասով նոր նախաձեռնություններին առնչությունը գործող իրավակարգավորումների հետ, համապատասխան քաղաքականության դիմացի վանդակում դնել &lt;X&gt; նշանը և ստորև նկարագրել, թե որ իրավակարգավորմանն է առնչվում միջոցառումը: Հակառակ դեպքում վանդակները թողնվում են դատարկ: </t>
  </si>
  <si>
    <t>21. Մանրամասն նկարագրել նոր նախաձեռնության շրջանակներում իրականացվող միջոցառումները (մատուցվող ծառայությունները, տրամադրվող տրանսֆերտները և այլն), դրանց գծով հիմնական շահառուների շրջանակները, միջոցառման իրագործման մեխանիզմները (ծառայությունների պատվիրակում ՊՈԱԿ-ներին, պետական կառավարչական հիմնարկների կարողությունների օգտագործում և այլն), պետական բյուջեից ֆինանսավորման մեխանիզմները և այլ անհրաժեշտ տեղեկատվություն, որն ընդհանուր առմամբ նկարագրում է նոր նախաձեռնությունը:</t>
  </si>
  <si>
    <t xml:space="preserve">22. Համառոտ նկարագրել նոր նախաձեռնության արդյունքում ակնկալվող հիմնական օգուտները: Օգուտները նկարագրելիս հնարավորության սահմաններում անհրաժեշտ է ներկայացնել այն հիմնական վերջնական արդյունքները, որոնց նպաստելու է նախաձեռնության իրականացումը, և թե ինչպես են դրանք նպաստելու ՀՀ կառավարության ծրագրով սահմանված քաղաքականության թիրախների իրագործմանը: </t>
  </si>
  <si>
    <t xml:space="preserve">23. Համառոտ նկարագրել նոր նախաձեռնությունը չընդունելու և չֆինանսավորելու դեպքում հնարավոր հետևանքները և ծագող խնդիրները: Հնարավորության սահմաններում ներկայացնել թվային գնահատականներ: Եթե նախատեսվում է նոր նախաձեռնություն գործող պարտավորությունների դադարեցման կամ կրճատման հաշվին, սակայն պահանջվում է համապատասխան նոր իրավական հիմքերի ստեղծում և չի կարող կատարվել միայն պետական մարմնին գործող օրենսդրությամբ վերապահված իրավասության շրջանակներում իրականացվող ներքին ընթացակարգերի միջոցով, ապա ներկայացնել համապատասխան բացատրություններ և հիմնավորումներ: </t>
  </si>
  <si>
    <t>25. Ներկայացվում է կանխատեսվող ցուցանիշները նախաձեռնության ավարտի համար նախատեսված տարեթվի դրությամբ: Լրացվում է միայն այն նախաձեռնությունների համար, որոնք ունեն հստակ կամ կանխատեսվող ավարտի ժամկետ:</t>
  </si>
  <si>
    <t xml:space="preserve">26. Ներկայացվում է նախաձեռնության գծով սպառվող ռեսուրսների և դրանց գծով ծախսերի կանխատեսումները (ըստ բյուջետային ծախսերի տնտեսագիտական դասակարգման հոդվածների): Անհրաժեշտ է փաստաթղթին կցել ծախսակազմումների (ներառյալ հաշվարկների) բոլոր մանրամասները: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t>
  </si>
  <si>
    <t>27. Ներկայացվում է նոր նախաձեռնության գծով ծախսերի ֆինանսավորման ակնկալվող աղբյուրները:</t>
  </si>
  <si>
    <t xml:space="preserve">28. Ներկայացվում է համապատասխան միջոցառումը նվազագույն մակարդակում (այն մակարդակը, որից ներքև հնարավոր չի հասնել սահմանված նպատակներին) իրականացնելու այլընտրանքը: Մասնավորապես ներկայացվում է այդ այլընտրանքի իրականացման համար անհրաժեշտ ռեսուրսների/ծախսերի և սպասվող արդյունքների գնահատականները, ինչպես նաև մյուս այլընտրանքների համեմատ առավելություններն ու թերությունները: Ներկայացվում է նաև հիմնավորումներ այն մասին, թե ինչու տվյալ այլընտրանքը չի դիտարկվել որպես նախընտրելի այլընտրանք (նախընտրելի այլընտրանքի մանրամասները ներկայացվում են 8-ից 10-րդ կետերում): Այլընտրանքի ծախսակազմման (ներառյալ հաշվարկների) մանրամասները կցվում են: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Այն դեպքում, երբ 8-ից 10-րդ կետերում ներկայացված առաջարկը  (նախընտրելի այլընտրանքը) հանդիսանում է միջոցառումը նվազագույն մակարդակում իրականացնելու սցենարն, ապա  11-րդ կետում պարզապես կատարվում է նշում այդ մասին: </t>
  </si>
  <si>
    <t xml:space="preserve">29 Ներկայացվում են նախաձեռնության իրականացման այլ եղանակներ արտահայտող այլընտրանքները: Վերջիններս կարող են վերաբերվել արտադրելու կամ գնելու այլընտրանքին, պետական կամ մասնավոր հատվածին պատվիրակելու այլընտրանքին, տարբերակված ժամանակային հորիզոնների այլընտրանքներին, ինչպես նաև սպառվող ռեսուրսների համախմբության այլընտրանքներին: Այլընտրանքներից յուրաքանչյուրի համար ներկայացվում է այդ այլընտրանքի իրականացման համար անհրաժեշտ ռեսուրսների/ծախսերի և սպասվող արդյունքների գնահատականները, ինչպես նաև մյուս այլընտրանքների համեմատ առավելություններն ու թերությունները: Այլընտրանքներից յուրաքանչյուրի մասով ներկայացվում են նաև հիմնավորումներ այն մասին, թե ինչու համապատասխան այլընտրանքները չեն դիտարկվել որպես նախընտրելի այլընտրանքներ (նախընտրելի այլընտրանքի մանրամասները ներկայացվում են 8-ից 10-րդ կետերում): Այլընտրանքների ծախսակազմման (ներառյալ հաշվարկների) մանրամասները կցվում են: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t>
  </si>
  <si>
    <t>30. Ներկայացվում են նոր նախաձեռնության հետ կապված այլ անհրաժեշտ տեղեկատվություն և հիմնավորումներ:</t>
  </si>
  <si>
    <r>
      <t>Ձևաչափ N 1. Նոր նախաձեռնությունների գծով ամփոփ տեղեկատվություն</t>
    </r>
    <r>
      <rPr>
        <b/>
        <vertAlign val="superscript"/>
        <sz val="10"/>
        <color theme="1"/>
        <rFont val="GHEA Grapalat"/>
        <family val="3"/>
      </rPr>
      <t>1</t>
    </r>
  </si>
  <si>
    <t>Ծրագրային դասիչը</t>
  </si>
  <si>
    <t>Ընդամենը նախաձեռնության գծով ծախսեր (հազ. դրամ)</t>
  </si>
  <si>
    <t>Ընդամենը ՀՀ պետական բյուջեից ծախսեր (հազ. դրամ)</t>
  </si>
  <si>
    <t xml:space="preserve">Սպասվող օգուտները </t>
  </si>
  <si>
    <t>Միջոցառման հիմքում դրված ծախսային պարտավորության բնույթը՝ (ընտրել)</t>
  </si>
  <si>
    <r>
      <t>Ձևաչափ N 2. Նոր նախաձեռնությունների ներկայացման ձևաչափ</t>
    </r>
    <r>
      <rPr>
        <vertAlign val="superscript"/>
        <sz val="12"/>
        <color theme="1"/>
        <rFont val="GHEA Grapalat"/>
        <family val="3"/>
      </rPr>
      <t>2</t>
    </r>
  </si>
  <si>
    <r>
      <t>Պետական մարմնի անվանումը</t>
    </r>
    <r>
      <rPr>
        <vertAlign val="superscript"/>
        <sz val="10"/>
        <color theme="1"/>
        <rFont val="GHEA Grapalat"/>
        <family val="3"/>
      </rPr>
      <t>3</t>
    </r>
    <r>
      <rPr>
        <sz val="10"/>
        <color theme="1"/>
        <rFont val="GHEA Grapalat"/>
        <family val="3"/>
      </rPr>
      <t xml:space="preserve">՝ </t>
    </r>
    <r>
      <rPr>
        <vertAlign val="superscript"/>
        <sz val="10"/>
        <color theme="1"/>
        <rFont val="GHEA Grapalat"/>
        <family val="3"/>
      </rPr>
      <t/>
    </r>
  </si>
  <si>
    <r>
      <t>Նոր նախաձեռնությանն առնչվող այլ պետական մարմինների անվանումները</t>
    </r>
    <r>
      <rPr>
        <vertAlign val="superscript"/>
        <sz val="10"/>
        <color theme="1"/>
        <rFont val="GHEA Grapalat"/>
        <family val="3"/>
      </rPr>
      <t>4</t>
    </r>
    <r>
      <rPr>
        <sz val="10"/>
        <color theme="1"/>
        <rFont val="GHEA Grapalat"/>
        <family val="3"/>
      </rPr>
      <t>՝</t>
    </r>
  </si>
  <si>
    <r>
      <t xml:space="preserve">Ծրագրի անվանումը՝ </t>
    </r>
    <r>
      <rPr>
        <vertAlign val="superscript"/>
        <sz val="10"/>
        <color theme="1"/>
        <rFont val="GHEA Grapalat"/>
        <family val="3"/>
      </rPr>
      <t>6</t>
    </r>
    <r>
      <rPr>
        <sz val="10"/>
        <color theme="1"/>
        <rFont val="GHEA Grapalat"/>
        <family val="3"/>
      </rPr>
      <t xml:space="preserve"> </t>
    </r>
  </si>
  <si>
    <r>
      <t xml:space="preserve">Ծրագրի դասիչը՝ </t>
    </r>
    <r>
      <rPr>
        <vertAlign val="superscript"/>
        <sz val="10"/>
        <color theme="1"/>
        <rFont val="GHEA Grapalat"/>
        <family val="3"/>
      </rPr>
      <t>7</t>
    </r>
  </si>
  <si>
    <t xml:space="preserve">7. Լրացվում է համապատասխան ծրագրի դասիչը՝ քառանիշ կոդը: Նոր ծրագրերի դեպքում այս տողը չի լրացվում: </t>
  </si>
  <si>
    <r>
      <t>Ծրագրի/ միջոցառման նախատեսվող ավարտը</t>
    </r>
    <r>
      <rPr>
        <vertAlign val="superscript"/>
        <sz val="9"/>
        <color theme="1"/>
        <rFont val="GHEA Grapalat"/>
        <family val="3"/>
      </rPr>
      <t>9</t>
    </r>
  </si>
  <si>
    <r>
      <t>Միջոցառման անվանումը՝</t>
    </r>
    <r>
      <rPr>
        <vertAlign val="superscript"/>
        <sz val="9"/>
        <color theme="1"/>
        <rFont val="GHEA Grapalat"/>
        <family val="3"/>
      </rPr>
      <t>10</t>
    </r>
  </si>
  <si>
    <r>
      <t>Միջոցառման (պետության միջամտության) տեսակը՝</t>
    </r>
    <r>
      <rPr>
        <vertAlign val="superscript"/>
        <sz val="10"/>
        <color theme="1"/>
        <rFont val="GHEA Grapalat"/>
        <family val="3"/>
      </rPr>
      <t xml:space="preserve">12 </t>
    </r>
  </si>
  <si>
    <r>
      <t>Միջոցառման դասիչը</t>
    </r>
    <r>
      <rPr>
        <vertAlign val="superscript"/>
        <sz val="9"/>
        <color theme="1"/>
        <rFont val="GHEA Grapalat"/>
        <family val="3"/>
      </rPr>
      <t>11</t>
    </r>
    <r>
      <rPr>
        <sz val="9"/>
        <color theme="1"/>
        <rFont val="GHEA Grapalat"/>
        <family val="3"/>
      </rPr>
      <t>՝</t>
    </r>
    <r>
      <rPr>
        <sz val="10"/>
        <color theme="1"/>
        <rFont val="GHEA Grapalat"/>
        <family val="3"/>
      </rPr>
      <t xml:space="preserve">    </t>
    </r>
  </si>
  <si>
    <t xml:space="preserve">12․ Միջոցառման (պետության միջամտության) տեսակը վանդակի դիմացի վանդակում անհրաժեշտ է ընտրել նոր միջոցառման տեսակը՝ ծառայություն, տրանսֆերտ, թե այլ (նկարագրել) </t>
  </si>
  <si>
    <t xml:space="preserve">13. Այն դեպքում, երբ նոր նախաձեռնությունը ենթադրում է ծրագրի նոր միջոցառման ներմուծում, ապա անհրաժեշտ է Նոր միջոցառման բնույթը վանդակի դիմացի վանդակում ընտրել նոր միջոցառում տողը։Այն դեպքում, երբ նոր նախաձեռնությունը ենթադրում է գոյություն ունեցող միջոցառման ընդլայնում (գոյություն ունեցող ծառայությունների կամ տրանսֆերտների տարածում շահառուների նոր շրջանակի վրա), ապա անհրաժեշտ է Նոր միջոցառման բնույթը վանդակի դիմացի վանդակում ընտրել գոյություն ունեցող միջոցառման ընդլայնում տողը: </t>
  </si>
  <si>
    <r>
      <t>Նոր նախաձեռնության բնույթը</t>
    </r>
    <r>
      <rPr>
        <vertAlign val="superscript"/>
        <sz val="9"/>
        <color theme="1"/>
        <rFont val="GHEA Grapalat"/>
        <family val="3"/>
      </rPr>
      <t>13</t>
    </r>
    <r>
      <rPr>
        <sz val="9"/>
        <color theme="1"/>
        <rFont val="GHEA Grapalat"/>
        <family val="3"/>
      </rPr>
      <t>՝</t>
    </r>
  </si>
  <si>
    <t>14. Նշվում է նոր նախաձեռնության շրջանակներում իրականացվող ծախսերի հիմքում դրված պարտավորությունների բնույթը: Անհրաժեշտ է ընտրել համապատասխան տիպի պարտավորության բնույթը:</t>
  </si>
  <si>
    <r>
      <t>Ծախսային պարտավորության բնույթը</t>
    </r>
    <r>
      <rPr>
        <vertAlign val="superscript"/>
        <sz val="9"/>
        <color theme="1"/>
        <rFont val="GHEA Grapalat"/>
        <family val="3"/>
      </rPr>
      <t>14</t>
    </r>
  </si>
  <si>
    <r>
      <t>Պարտադիր կամ հայեցողական  պարտավորությունների շրջանակը</t>
    </r>
    <r>
      <rPr>
        <vertAlign val="superscript"/>
        <sz val="9"/>
        <color theme="1"/>
        <rFont val="GHEA Grapalat"/>
        <family val="3"/>
      </rPr>
      <t>15</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</si>
  <si>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16</t>
    </r>
  </si>
  <si>
    <r>
      <t>Պարտադիր կամ հայեցողական պարտավորությունը սահմանող օրենսդրական հիմքերը</t>
    </r>
    <r>
      <rPr>
        <vertAlign val="superscript"/>
        <sz val="9"/>
        <color theme="1"/>
        <rFont val="GHEA Grapalat"/>
        <family val="3"/>
      </rPr>
      <t>17</t>
    </r>
  </si>
  <si>
    <r>
      <t>Նպատակը</t>
    </r>
    <r>
      <rPr>
        <vertAlign val="superscript"/>
        <sz val="9"/>
        <color theme="1"/>
        <rFont val="GHEA Grapalat"/>
        <family val="3"/>
      </rPr>
      <t xml:space="preserve">18 </t>
    </r>
  </si>
  <si>
    <r>
      <t xml:space="preserve">Նոր նախաձեռնության առնչությունը միջոլորտային(խաչվող) բնույթի քաղաքականության նպատակների հետ՝ </t>
    </r>
    <r>
      <rPr>
        <vertAlign val="superscript"/>
        <sz val="10"/>
        <color theme="1"/>
        <rFont val="GHEA Grapalat"/>
        <family val="3"/>
      </rPr>
      <t>19</t>
    </r>
  </si>
  <si>
    <r>
      <t>Տնտեսության իրական հատվածի աջակցության մասով նոր նախաձեռնությունների առնչությունը գործող իրավակարգավորումների հետ</t>
    </r>
    <r>
      <rPr>
        <vertAlign val="superscript"/>
        <sz val="9"/>
        <color theme="1"/>
        <rFont val="GHEA Grapalat"/>
        <family val="3"/>
      </rPr>
      <t>20</t>
    </r>
  </si>
  <si>
    <r>
      <t>6. Նկարագրությունը</t>
    </r>
    <r>
      <rPr>
        <b/>
        <vertAlign val="superscript"/>
        <sz val="10"/>
        <color theme="1"/>
        <rFont val="GHEA Grapalat"/>
        <family val="3"/>
      </rPr>
      <t>21</t>
    </r>
  </si>
  <si>
    <r>
      <t>7. Սպասվող օգուտները</t>
    </r>
    <r>
      <rPr>
        <b/>
        <vertAlign val="superscript"/>
        <sz val="10"/>
        <color theme="1"/>
        <rFont val="GHEA Grapalat"/>
        <family val="3"/>
      </rPr>
      <t>22</t>
    </r>
  </si>
  <si>
    <r>
      <t>8. Նոր նախաձեռնությունը չֆինանսավորելու դեպքում ծագող խնդիրները</t>
    </r>
    <r>
      <rPr>
        <b/>
        <vertAlign val="superscript"/>
        <sz val="10"/>
        <color theme="1"/>
        <rFont val="GHEA Grapalat"/>
        <family val="3"/>
      </rPr>
      <t>23</t>
    </r>
    <r>
      <rPr>
        <b/>
        <sz val="10"/>
        <color theme="1"/>
        <rFont val="GHEA Grapalat"/>
        <family val="3"/>
      </rPr>
      <t xml:space="preserve"> </t>
    </r>
  </si>
  <si>
    <r>
      <t xml:space="preserve">Արդյունքային չափորոշիչները </t>
    </r>
    <r>
      <rPr>
        <vertAlign val="superscript"/>
        <sz val="10"/>
        <color theme="1"/>
        <rFont val="GHEA Grapalat"/>
        <family val="3"/>
      </rPr>
      <t xml:space="preserve">24 </t>
    </r>
  </si>
  <si>
    <r>
      <t>Միջոցառման ավարտի տարին</t>
    </r>
    <r>
      <rPr>
        <vertAlign val="superscript"/>
        <sz val="9"/>
        <color theme="1"/>
        <rFont val="GHEA Grapalat"/>
        <family val="3"/>
      </rPr>
      <t>25</t>
    </r>
  </si>
  <si>
    <r>
      <t xml:space="preserve">Պահանջվող ռեսուրսները </t>
    </r>
    <r>
      <rPr>
        <vertAlign val="superscript"/>
        <sz val="10"/>
        <color theme="1"/>
        <rFont val="GHEA Grapalat"/>
        <family val="3"/>
      </rPr>
      <t xml:space="preserve">26 </t>
    </r>
  </si>
  <si>
    <r>
      <t xml:space="preserve">Ֆինանսավորման աղբյուրը </t>
    </r>
    <r>
      <rPr>
        <vertAlign val="superscript"/>
        <sz val="10"/>
        <color theme="1"/>
        <rFont val="GHEA Grapalat"/>
        <family val="3"/>
      </rPr>
      <t>27</t>
    </r>
  </si>
  <si>
    <r>
      <t>Այլընտրանք # 2 (նվազագույն արդյունքների սցենար)</t>
    </r>
    <r>
      <rPr>
        <vertAlign val="superscript"/>
        <sz val="10"/>
        <color theme="1"/>
        <rFont val="GHEA Grapalat"/>
        <family val="3"/>
      </rPr>
      <t xml:space="preserve"> 28 </t>
    </r>
  </si>
  <si>
    <r>
      <t>13.Նոր նախաձեռնության իրականացման այլ եղանակներ արտահայտող այլընտրանքներ</t>
    </r>
    <r>
      <rPr>
        <b/>
        <vertAlign val="superscript"/>
        <sz val="10"/>
        <color theme="1"/>
        <rFont val="GHEA Grapalat"/>
        <family val="3"/>
      </rPr>
      <t>29</t>
    </r>
  </si>
  <si>
    <r>
      <t>14. Այլ անհրաժեշտ տեղեկատվություն և հիմնավորումներ</t>
    </r>
    <r>
      <rPr>
        <b/>
        <vertAlign val="superscript"/>
        <sz val="10"/>
        <color theme="1"/>
        <rFont val="GHEA Grapalat"/>
        <family val="3"/>
      </rPr>
      <t>30</t>
    </r>
  </si>
  <si>
    <t>3. Նշել նոր նախաձեռնությունը ներկայացնող պետական մարմնի անվանումը:</t>
  </si>
  <si>
    <t>Հավելված N 2. Նոր նախաձեռնությունների ներկայացման ամփոփ ձևաչափ*</t>
  </si>
  <si>
    <t>*</t>
  </si>
  <si>
    <t>**</t>
  </si>
  <si>
    <t>2027թ.</t>
  </si>
  <si>
    <t xml:space="preserve">2026թ. </t>
  </si>
  <si>
    <t>2027թ․</t>
  </si>
  <si>
    <t>24. Ներկայացվում են նոր նախաձեռնության գծով ակնկալվող ոչ ֆինանսական արդյունքների կանխատեսումները: Հնարավորության սահմաններում ներառեք նաև ՄԱԿ Կայուն զարգացման նպատակների շրջանակներում սահմանված համապատասխան արդյունքային ցուցանիշ/ները՝ նշելով դրանց համապատասխան ցուցիչը(տես՝ http://un.am/hy/p/sdgs-in-general)։ Այն դեպքերում, երբ նոր նախաձեռնությունը ենթադրում է գոյություն ունեցող միջոցառման ընդլայնում, ապա այս դեպքում ներկայացվում են միայն այն ոչ ֆինանսական արդյունքները, որոնք փոփոխության կենթարկվեն նախաձեռնության իրականացման արդյունքում: Այն ծրագրերի և միջոցառումների դեպքում, որոնք առնչվում են միջոլորտային (խաչվող) քաղաքականությունների նպատակների և գերակայությունների (գենդերային քաղաքականություն, Կլիմայի փոփոխության մեղմման և հարմարվողականության քաղաքականություն և այլն) հետ, ոչ-ֆինանսական արդյունքների  ցուցանիշների կազմում անհրաժեշտ է ներառել նաև այդ քաղաքականություններին առնչվող, այդ թվում՝ գենդերային զգայուն ոչ-ֆինանսական ցուցանիշներ:</t>
  </si>
  <si>
    <t>Ավելացնել տողեր միջոցառումների համար</t>
  </si>
  <si>
    <t>Աշխատանքի և սոցիալական հարցերի նախարարություն</t>
  </si>
  <si>
    <t>Նոր դասիչ</t>
  </si>
  <si>
    <t>Շարունակական</t>
  </si>
  <si>
    <t>Ֆինանսական</t>
  </si>
  <si>
    <r>
      <t>Ձևաչափ N 2. Նոր նախաձեռնությունների ներկայացման ձևաչափ</t>
    </r>
    <r>
      <rPr>
        <vertAlign val="superscript"/>
        <sz val="11"/>
        <color theme="1"/>
        <rFont val="GHEA Grapalat"/>
        <family val="3"/>
      </rPr>
      <t>2</t>
    </r>
  </si>
  <si>
    <t>Նոր նախաձեռնությւոն</t>
  </si>
  <si>
    <r>
      <t>Պետական մարմնի անվանումը</t>
    </r>
    <r>
      <rPr>
        <vertAlign val="superscript"/>
        <sz val="11"/>
        <color theme="1"/>
        <rFont val="GHEA Grapalat"/>
        <family val="3"/>
      </rPr>
      <t>3</t>
    </r>
    <r>
      <rPr>
        <sz val="11"/>
        <color theme="1"/>
        <rFont val="GHEA Grapalat"/>
        <family val="3"/>
      </rPr>
      <t xml:space="preserve">՝ </t>
    </r>
    <r>
      <rPr>
        <vertAlign val="superscript"/>
        <sz val="10"/>
        <color theme="1"/>
        <rFont val="GHEA Grapalat"/>
        <family val="3"/>
      </rPr>
      <t/>
    </r>
  </si>
  <si>
    <t xml:space="preserve">ՀՀ  աշխատանքի և սոցիալական հարցերի նախարարություն  </t>
  </si>
  <si>
    <r>
      <t>Նոր նախաձեռնությանն առնչվող այլ պետական մարմինների անվանումները</t>
    </r>
    <r>
      <rPr>
        <vertAlign val="superscript"/>
        <sz val="11"/>
        <color theme="1"/>
        <rFont val="GHEA Grapalat"/>
        <family val="3"/>
      </rPr>
      <t>4</t>
    </r>
    <r>
      <rPr>
        <sz val="11"/>
        <color theme="1"/>
        <rFont val="GHEA Grapalat"/>
        <family val="3"/>
      </rPr>
      <t>՝</t>
    </r>
  </si>
  <si>
    <t>ՀՀ կրթության, գիտության, մշակույթի և սպորտի նախարարություն և այլ հանրային իշխանության և տարածքային կառավարման մարմիններ</t>
  </si>
  <si>
    <r>
      <t xml:space="preserve">Ծրագրի անվանումը՝ </t>
    </r>
    <r>
      <rPr>
        <vertAlign val="superscript"/>
        <sz val="11"/>
        <color theme="1"/>
        <rFont val="GHEA Grapalat"/>
        <family val="3"/>
      </rPr>
      <t>6</t>
    </r>
    <r>
      <rPr>
        <sz val="11"/>
        <color theme="1"/>
        <rFont val="GHEA Grapalat"/>
        <family val="3"/>
      </rPr>
      <t xml:space="preserve"> </t>
    </r>
  </si>
  <si>
    <t>Սոցիալական փաթեթների ապահովում</t>
  </si>
  <si>
    <r>
      <t xml:space="preserve">Ծրագրի դասիչը՝ </t>
    </r>
    <r>
      <rPr>
        <vertAlign val="superscript"/>
        <sz val="11"/>
        <color theme="1"/>
        <rFont val="GHEA Grapalat"/>
        <family val="3"/>
      </rPr>
      <t>7</t>
    </r>
  </si>
  <si>
    <r>
      <t>Ծրագրի/ միջոցառման նախատեսվող ավարտը</t>
    </r>
    <r>
      <rPr>
        <vertAlign val="superscript"/>
        <sz val="11"/>
        <color theme="1"/>
        <rFont val="GHEA Grapalat"/>
        <family val="3"/>
      </rPr>
      <t>9</t>
    </r>
  </si>
  <si>
    <r>
      <t>Միջոցառման անվանումը՝</t>
    </r>
    <r>
      <rPr>
        <vertAlign val="superscript"/>
        <sz val="11"/>
        <color theme="1"/>
        <rFont val="GHEA Grapalat"/>
        <family val="3"/>
      </rPr>
      <t>10</t>
    </r>
  </si>
  <si>
    <t>Պետական հիմնարկների և կազմակերպությունների աշխատողների սոցիալական փաթեթով ապահովում</t>
  </si>
  <si>
    <r>
      <t>Միջոցառման դասիչը</t>
    </r>
    <r>
      <rPr>
        <vertAlign val="superscript"/>
        <sz val="11"/>
        <color theme="1"/>
        <rFont val="GHEA Grapalat"/>
        <family val="3"/>
      </rPr>
      <t>11</t>
    </r>
    <r>
      <rPr>
        <sz val="11"/>
        <color theme="1"/>
        <rFont val="GHEA Grapalat"/>
        <family val="3"/>
      </rPr>
      <t xml:space="preserve">՝    </t>
    </r>
  </si>
  <si>
    <r>
      <t>Միջոցառման (պետության միջամտության) տեսակը՝</t>
    </r>
    <r>
      <rPr>
        <vertAlign val="superscript"/>
        <sz val="11"/>
        <color theme="1"/>
        <rFont val="GHEA Grapalat"/>
        <family val="3"/>
      </rPr>
      <t xml:space="preserve">12 </t>
    </r>
  </si>
  <si>
    <r>
      <t>Նոր նախաձեռնության բնույթը</t>
    </r>
    <r>
      <rPr>
        <vertAlign val="superscript"/>
        <sz val="11"/>
        <color theme="1"/>
        <rFont val="GHEA Grapalat"/>
        <family val="3"/>
      </rPr>
      <t>13</t>
    </r>
    <r>
      <rPr>
        <sz val="11"/>
        <color theme="1"/>
        <rFont val="GHEA Grapalat"/>
        <family val="3"/>
      </rPr>
      <t>՝</t>
    </r>
  </si>
  <si>
    <r>
      <t>Ծախսային պարտավորության բնույթը</t>
    </r>
    <r>
      <rPr>
        <vertAlign val="superscript"/>
        <sz val="11"/>
        <color theme="1"/>
        <rFont val="GHEA Grapalat"/>
        <family val="3"/>
      </rPr>
      <t>14</t>
    </r>
  </si>
  <si>
    <r>
      <t>Պարտադիր կամ հայեցողական  պարտավորությունների շրջանակը</t>
    </r>
    <r>
      <rPr>
        <vertAlign val="superscript"/>
        <sz val="11"/>
        <color theme="1"/>
        <rFont val="GHEA Grapalat"/>
        <family val="3"/>
      </rPr>
      <t>15</t>
    </r>
  </si>
  <si>
    <r>
      <t>Պարտադիր պարտավորության շրջանակներում գործադիր մարմնի հայեցողական իրավասությունների շրջանակները</t>
    </r>
    <r>
      <rPr>
        <vertAlign val="superscript"/>
        <sz val="11"/>
        <color theme="1"/>
        <rFont val="GHEA Grapalat"/>
        <family val="3"/>
      </rPr>
      <t>16</t>
    </r>
  </si>
  <si>
    <r>
      <t>Պարտադիր կամ հայեցողական պարտավորությունը սահմանող օրենսդրական հիմքերը</t>
    </r>
    <r>
      <rPr>
        <vertAlign val="superscript"/>
        <sz val="11"/>
        <color theme="1"/>
        <rFont val="GHEA Grapalat"/>
        <family val="3"/>
      </rPr>
      <t>17</t>
    </r>
  </si>
  <si>
    <t>Ծրագրի շահառու են հանդիսանում պետական ոլորտի մի շարք աշխատողներ և նրանց ընտանիքի անմիջական անդամները, ում համար սոցփաթեթը սահմանված է որպես սոցիալական երաշխիք</t>
  </si>
  <si>
    <t>Սոցփաթեթի ծրագրի շրջանակներում տրամադրվող սոցփաթեթը օրենքով սահմանված պարտադիր սոցիալական երաշխիք է սոցփաթեթի շահառուների մի մասի համար։ Այսինքն, սոցփաթեթի ծրագիրով ստանձնած է ըստ էության պարտադիր բնույթի ծախսային պարտավորություն։ ՀՀ կառավարության որոշմամբ է սահմանվում նաև սոցփաթեթի շահառուների մասով որոշակի ընտրության չափանիշներ և յուրաքանչյուր շահառուի համար հատկացվող փաթեթի մեծությունը, սոցփաթեթից օգտվելու ընթացակարգը։ Սույն ընդլայնումն էլ ունի որոշակի հայեցողական բնույթ, քանի որ նախատեսվելու է ՀՀ կառավարության որոշմամբ  (ՀՀ կառավարության ՀՀ կառավարության 18.11.2021 N  1902-Լ որոշման N 1 հավելվածով հաստատված ՀՀ կառավարության 2021-2026 թվականների գործունեության միջոցառումների ծրագրի 3-րդ կետի 3.1-ին ենթակետի համաձայն՝ 2024-2026 թթ. միջնաժամկետ ծախսային ծրագրով համապատասխան հնարավորության առկայության դեպքում՝ մինչև 2025 թվականի մայիսի 3-րդ տասնօրյակը պետք է ընդունված լինի «Հայաստանի Հանրապետության կառավարության 2012 թվականի դեկտեմբերի 27-ի N 1691-Ն որոշման մեջ լրացումներ և փոփոխություններ կատարելու մասին» ՀՀ կառավարության որոշում):</t>
  </si>
  <si>
    <t xml:space="preserve"> Սոցփաթեթի իրավունքն ապահովված է, ընդհանուր առմամբ, հետևյալ իրավական կարգավորումներով. «Հանրային ծառայության մասին» օրենքի 47-րդ հոդվածի 3-րդ մաս, «Պետական պաշտոններ և պետական ծառայության պաշտոններ զբաղեցնող անձանց վարձատրության մասին» օրենքի 26-րդ հոդված, «Հայաստանի Հանրապետության դատական օրենսգիրք» սահմանադրական օրենքի 57-րդ հոդվածի 4-րդ և 6-րդ մասեր, «Սահմանադրական դատարանի մասին» սահմանադրական օրենքի 10-րդ հոդվածի 5-րդ և 9-րդ մասեր, Կառավարության 2012թ. դեկտեմբերի 27-ի N 1691-Ն որոշում: Սույն ընդլայնման մասով էլ հիմք են հանդիսանում հետևյալ իրավական կարգավորումները.  ՀՀ Ազգային ժողովի 26.08.2021 ԱԺՈ-002-Ն որոշմամբ հավանության արժանացած ՀՀ կառավարության ծրագրի 4-րդ՝ «Մարդկային կապիտալի զարգացում» բաժնի 4.6-րդ «Աշխատանք և սոցիալական պաշտպանություն» ենթաբաժնում նախատեսվել է ընդլայնել պետական հատվածի աշխատողների սոցիալական երաշխիքները: Միաժամանակ, ՀՀ կառավարության ՀՀ կառավարության 18.11.2021 N  1902-Լ որոշման N 1 հավելվածով հաստատված ՀՀ կառավարության 2021-2026 թվականների գործունեության միջոցառումների ծրագրի 3-րդ կետի 3.1-ին ենթակետի համաձայն՝ 2024-2026 թթ. միջնաժամկետ ծախսային ծրագրով համապատասխան հնարավորության առկայության դեպքում՝ մինչև 2025 թվականի մայիսի 3-րդ տասնօրյակը պետք է ընդունված լինի «Հայաստանի Հանրապետության կառավարության 2012 թվականի դեկտեմբերի 27-ի N 1691-Ն որոշման մեջ լրացումներ և փոփոխություններ կատարելու մասին» ՀՀ կառավարության   որոշում, որով նախատեսվում է սոցիալական փաթեթի շահառուների շրջանակի ընդլայնում։</t>
  </si>
  <si>
    <r>
      <t>Նպատակը</t>
    </r>
    <r>
      <rPr>
        <vertAlign val="superscript"/>
        <sz val="11"/>
        <color theme="1"/>
        <rFont val="GHEA Grapalat"/>
        <family val="3"/>
      </rPr>
      <t xml:space="preserve">18 </t>
    </r>
  </si>
  <si>
    <r>
      <t xml:space="preserve">Նոր նախաձեռնության առնչությունը միջոլորտային(խաչվող) բնույթի քաղաքականության նպատակների հետ՝ </t>
    </r>
    <r>
      <rPr>
        <vertAlign val="superscript"/>
        <sz val="11"/>
        <color theme="1"/>
        <rFont val="GHEA Grapalat"/>
        <family val="3"/>
      </rPr>
      <t>19</t>
    </r>
  </si>
  <si>
    <r>
      <t>Տնտեսության իրական հատվածի աջակցության մասով նոր նախաձեռնությունների առնչությունը գործող իրավակարգավորումների հետ</t>
    </r>
    <r>
      <rPr>
        <vertAlign val="superscript"/>
        <sz val="11"/>
        <color theme="1"/>
        <rFont val="GHEA Grapalat"/>
        <family val="3"/>
      </rPr>
      <t>20</t>
    </r>
  </si>
  <si>
    <r>
      <t>6. Նկարագրությունը</t>
    </r>
    <r>
      <rPr>
        <b/>
        <vertAlign val="superscript"/>
        <sz val="11"/>
        <color theme="1"/>
        <rFont val="GHEA Grapalat"/>
        <family val="3"/>
      </rPr>
      <t>21</t>
    </r>
  </si>
  <si>
    <r>
      <t>7. Սպասվող օգուտները</t>
    </r>
    <r>
      <rPr>
        <b/>
        <vertAlign val="superscript"/>
        <sz val="11"/>
        <color theme="1"/>
        <rFont val="GHEA Grapalat"/>
        <family val="3"/>
      </rPr>
      <t>22</t>
    </r>
  </si>
  <si>
    <r>
      <t>8. Նոր նախաձեռնությունը չֆինանսավորելու դեպքում ծագող խնդիրները</t>
    </r>
    <r>
      <rPr>
        <b/>
        <vertAlign val="superscript"/>
        <sz val="11"/>
        <color theme="1"/>
        <rFont val="GHEA Grapalat"/>
        <family val="3"/>
      </rPr>
      <t>23</t>
    </r>
    <r>
      <rPr>
        <b/>
        <sz val="11"/>
        <color theme="1"/>
        <rFont val="GHEA Grapalat"/>
        <family val="3"/>
      </rPr>
      <t xml:space="preserve"> </t>
    </r>
  </si>
  <si>
    <t>Միասնական սոցիալական երաշխիքներ չեն ապահովվի միևնույն ոլորտում աշխատողների համար։</t>
  </si>
  <si>
    <r>
      <t xml:space="preserve">Արդյունքային չափորոշիչները </t>
    </r>
    <r>
      <rPr>
        <vertAlign val="superscript"/>
        <sz val="11"/>
        <color theme="1"/>
        <rFont val="GHEA Grapalat"/>
        <family val="3"/>
      </rPr>
      <t xml:space="preserve">24 </t>
    </r>
  </si>
  <si>
    <r>
      <t>Միջոցառման ավարտի տարին</t>
    </r>
    <r>
      <rPr>
        <vertAlign val="superscript"/>
        <sz val="11"/>
        <color theme="1"/>
        <rFont val="GHEA Grapalat"/>
        <family val="3"/>
      </rPr>
      <t>25</t>
    </r>
  </si>
  <si>
    <t>հազ. դրամ</t>
  </si>
  <si>
    <t>Քանակական</t>
  </si>
  <si>
    <t>շահառու</t>
  </si>
  <si>
    <r>
      <t xml:space="preserve">Պահանջվող ռեսուրսները </t>
    </r>
    <r>
      <rPr>
        <vertAlign val="superscript"/>
        <sz val="11"/>
        <color theme="1"/>
        <rFont val="GHEA Grapalat"/>
        <family val="3"/>
      </rPr>
      <t xml:space="preserve">26 </t>
    </r>
  </si>
  <si>
    <r>
      <t xml:space="preserve">Ֆինանսավորման աղբյուրը </t>
    </r>
    <r>
      <rPr>
        <vertAlign val="superscript"/>
        <sz val="11"/>
        <color theme="1"/>
        <rFont val="GHEA Grapalat"/>
        <family val="3"/>
      </rPr>
      <t>27</t>
    </r>
  </si>
  <si>
    <r>
      <t>Այլընտրանք # 2 (նվազագույն արդյունքների սցենար)</t>
    </r>
    <r>
      <rPr>
        <vertAlign val="superscript"/>
        <sz val="11"/>
        <color theme="1"/>
        <rFont val="GHEA Grapalat"/>
        <family val="3"/>
      </rPr>
      <t xml:space="preserve"> 28 </t>
    </r>
  </si>
  <si>
    <r>
      <t>13.Նոր նախաձեռնության իրականացման այլ եղանակներ արտահայտող այլընտրանքներ</t>
    </r>
    <r>
      <rPr>
        <b/>
        <vertAlign val="superscript"/>
        <sz val="11"/>
        <color theme="1"/>
        <rFont val="GHEA Grapalat"/>
        <family val="3"/>
      </rPr>
      <t>29</t>
    </r>
  </si>
  <si>
    <r>
      <t>14. Այլ անհրաժեշտ տեղեկատվություն և հիմնավորումներ</t>
    </r>
    <r>
      <rPr>
        <b/>
        <vertAlign val="superscript"/>
        <sz val="11"/>
        <color theme="1"/>
        <rFont val="GHEA Grapalat"/>
        <family val="3"/>
      </rPr>
      <t>30</t>
    </r>
  </si>
  <si>
    <t>Հաշմանդամություն ունեցող անձանց սոցիալական ներառում</t>
  </si>
  <si>
    <t>նոր դասիչ</t>
  </si>
  <si>
    <t xml:space="preserve">Տնային պայմաններում խնամքի ծառայությունները տրամադրվում են հաշմանդամություն ունեցող երեխաներին </t>
  </si>
  <si>
    <t>«Հաշմանդամություն ունեցող անձանց իրավունքների մասին» ՄԱԿ-ի Կոնենցիա, «Հաշմանդամություն ունեցող անձանց իրավունքների» ՀՀ օրենք,  ՀՀ կառավարության 2023 թվականի հունիսի 8-ի N 943-Լ որոշում, ՀՀ կառավարության 2022 թվականի նոյեմբերի 10-ի N 1744-Ն որոշում</t>
  </si>
  <si>
    <t>Խթանել հաշմանդամություն ունեցող երեխայի՝ ընտանիքում ապրելու իրավունքը, կանխարգելել շուրջօրյա հաստատություններում հայտնվելու ռիսկը</t>
  </si>
  <si>
    <t>Համաձայն ՀՀ կառավարության 2022 թվականի նոյեմբերի 10-ի N 1744-Ն որոշման՝ տնային պայմաններում խնամքի ծառայությունները տրամադրվում են հաշմանդամություն ունեցող երեխային իր տանը՝ ժամը 9։00-18։00 ընկած ժամանակահատվածում։
Ծառայությունը  ներառում է կենցաղային սպասարկում և աջակցություն ինքնասպասարկման հարցերում, սոցիալ-հոգեբանական օգնություն, խորհրդատվական օգնություն։
Տնային խնամքի ծառայությունները տրամադրվում են սոցիալական աշխատողի, հոգեբանի, բուժքրոջ և սոցիալական սպասարկողի կողմից։ Ծառայությունների տրամադրման հաճախականությունը և ձևաչափը սահմանված է 2022 թվականի նոյեմբերի 10-ի N 1744-Ն որոշմամբ։</t>
  </si>
  <si>
    <t>Հաշմանդամություն ունեցող երեխայի հիմնական իրավունքների և ազատությունների լիակատար իրականացում, աջակցություն  հաշմանդամություն ունեցող երեխային ընթանիքում ապրելու, իրենց համայնքում ներառվելու;</t>
  </si>
  <si>
    <t xml:space="preserve">«Հաշմանդամութուն ունեցող անձանց իրավունքների մասին» ՄԱԿ-ի կոնվենցիայով ստանձնած պարտավորությունները չեն իրականացվի, կմեծանա խնամքի շուրջօրյա հաստատություններ դիմելու պահանջարկը։ </t>
  </si>
  <si>
    <t>Շահառու</t>
  </si>
  <si>
    <t>մարդ</t>
  </si>
  <si>
    <t>աշխատող</t>
  </si>
  <si>
    <t>աշխատավարձ</t>
  </si>
  <si>
    <t>հազ դրամ</t>
  </si>
  <si>
    <t>«Հաշմանդամություն ունեցող անձանց իրավունքների մասին» ՄԱԿ-ի Կոնենցիա, «Հաշմանդամություն ունեցող անձանց իրավունքների» ՀՀ օրենք,  ՀՀ կառավարության 2023 թվականի հունիսի 8-ի N 943-Լ որոշում</t>
  </si>
  <si>
    <t>Հաշմանդամություն ունեցող անձանց ներառում հասարակական կյանքին՝ սոցիալական, մասնագիտական ծառայությունների զարգացման և տրամադրման միջոցով:</t>
  </si>
  <si>
    <t>Հայերեն ժեստերի լեզվով հաղորդակցվող անձանց հեռավար թարգմանության ծառայություն</t>
  </si>
  <si>
    <t>ժեստերի լեզվով հաղորդակցվող անձանց համար թարգմանության ծառայություններ</t>
  </si>
  <si>
    <t>«Հաշմանդամություն ունեցող անձանց իրավունքների մասին» ՄԱԿ-ի Կոնենցիա, «Հաշմանդամություն ունեցող անձանց իրավունքների» ՀՀ օրենք</t>
  </si>
  <si>
    <t xml:space="preserve">Ապահովել հաղորդակցության մատչելիությունը և ծառայություններից օգտվելու հավասար պայմաններ հաշմանդամություն ունեցող անձանց համար։ </t>
  </si>
  <si>
    <t xml:space="preserve">Խուլ և թույլ լսող անձինք բախվում են բազմաթիվ դժվարությունների հասարակական տարբեր հարաբերություններում, օրինակ, կրթություն ստանալիս, պետական ծառայություններից օգտվելիս և այլն։ Նշված անձանց հաղորդակցումը տարբեր միջավայրերում (պետական հաստատություններ, ծառայություններ մատուցող կազմակերպություններ, խանութներ, բանկեր, առողջապահական հիմնարկներ և այլն) ապահովելու նպատակով անհրաժեշտություն է առաջացել ներդնելու hայերեն ժեստերի լեզվով հաղորդակցվող անձանց հեռավար թարգմանության ծառայություն։ 
 Սույն միջոցառման շրջանակներում նախատեսվում է կազմակերպել ժեստերի լեզվով հաղորդակցվող անձանց համար թարգմանության ծառայություններ՝ հեռավար եղանակով՝ տեսազանգի միջոցով։ Այդ նպատակով անհրաժեշտ կլինի ներգրավել 2 թարգմանչի վճարելով աշխատավարձը (2*325000*12=7,800.0 հազ․դրամ)։ 
 Միաժամանակ, խուլ անձանց համար հաղորդակցության հավասար պայմաններ ապահովելու նպատակով անհարժեշտ է մշակվել պետական ծառայություն մատուցող կազմակերպություններում աշխատողների համար ձեռնարկ խուլ անձանց հետ հաղորդակցության վերաբերյալ (500 օրինակ տպագրության համար 1,150.0 հազ․ դրամ)։ 
</t>
  </si>
  <si>
    <t>Հաշմանդամություն ունեցող անձանց ներառում հասարակական կյանքին՝ հաղորդակցության մատչելիություն ապահովելու նպատակով։</t>
  </si>
  <si>
    <t xml:space="preserve">«Հաշմանդամութուն ունեցող անձանց իրավունքների մասին» ՄԱԿ-ի կոնվենցիայով ստանձնած պարտավորությունները չեն իրականացվի, ժեստերի լեզվով հաղորդակցվող անձինք կմեկուսանան հասարակությունից։ </t>
  </si>
  <si>
    <t>տպագրություն</t>
  </si>
  <si>
    <t>օրինակ</t>
  </si>
  <si>
    <t>թարգմանիչ</t>
  </si>
  <si>
    <t xml:space="preserve">Նոր նախաձեռնությունը չֆինանսավորելու դեպքում ծագող խնդիրները </t>
  </si>
  <si>
    <t xml:space="preserve"> ՀՀ աշխատանքի և սոցիալական հարցերի նախարարություն </t>
  </si>
  <si>
    <t>Երեխաների հիմնահարցեր</t>
  </si>
  <si>
    <t>Երեխաներին շուրջօրյա և ցերեկային խնամքի ծառայություններ մատուցող պետական ոչ առևտրային կազմակերպությունների ոչ ֆինանսական ակտիվների հետ գործառնություններ</t>
  </si>
  <si>
    <r>
      <t>2. Նպատակը</t>
    </r>
    <r>
      <rPr>
        <vertAlign val="superscript"/>
        <sz val="9"/>
        <color theme="1"/>
        <rFont val="GHEA Grapalat"/>
        <family val="3"/>
      </rPr>
      <t>18</t>
    </r>
  </si>
  <si>
    <t>հատ</t>
  </si>
  <si>
    <t>ՀՀ Ազգային ժողովի 26.08.2021 ԱԺՈ-002-Ն որոշմամբ հավանության արժանացած ՀՀ կառավարության ծրագրի 4-րդ՝ «Մարդկային կապիտալի զարգացում» բաժնի 4.6-րդ «Աշխատանք և սոցիալական պաշտպանություն» ենթաբաժնում նախատեսվել է ընդլայնել պետական հատվածի աշխատողների սոցիալական երաշխիքները: Միաժամանակ, ՀՀ կառավարության ՀՀ կառավարության 18.11.2021 N  1902-Լ որոշման N 1 հավելվածով հաստատված ՀՀ կառավարության 2021-2026 թվականների գործունեության միջոցառումների ծրագրի 3-րդ կետի 3.1-ին ենթակետի համաձայն՝ 2025-2027 թթ. միջնաժամկետ ծախսային ծրագրով համապատասխան հնարավորության առկայության դեպքում՝ մինչև 2025 թվականի մայիսի 3-րդ տասնօրյակը պետք է ընդունված լինի «Հայաստանի Հանրապետության կառավարության 2012 թվականի դեկտեմբերի 27-ի N 1691-Ն որոշման մեջ լրացումներ և փոփոխություններ կատարելու մասին» ՀՀ կառավարության   որոշում, որով նախատեսվում է սոցիալական փաթեթի շահառուների շրջանակի ընդլայնում, որի արդյունքում՝ սոցփաթեթի իրավունք կունենան նաև՝ 
1) սոցփաթեթի շահառու կազմակերպությունների կազմակերպաիրավական ձևի (պետական ոչ առևտրային կազմակերպությունից հիմնադրամի վերակազմակերպված) փոփոխությամբ պայմանավորված սոցփաթեթի իրավունքից զրկված  անձինք, 
2) միջին մասնագիտական կրթական ծրագրեր իրականացնող ուսումնական հաստատությունների,  մարզաքոլեջի, մանկապատանեկան մարզադպրոցի և կրթության, սպորտի ոլորտի այլ հաստիքային աշխատողները, 
3) համալսարանների կազմում ներառված ավագ դպրոցների աշխատողները, 
4) «Հանրային ծառայության մասին» ՀՀ օրենքի իմաստով՝  պետական քաղաքական, պետական վարչական և այլ պաշտոնատար (ընդհանուր շուրջ 500) անձինք։
Նշենք, որ որոշակիորեն (շահառուների շրջանակի աստիճանական ընդլայնման տարբերակով) իրացվել է ՀՀ կառավարության 18.11.2021 N 1902-Լ որոշման N 1 հավելվածով հաստատված ՀՀ կառավարության 2021-2026 թվականների գործունեության միջոցառումների ծրագրի 3-րդ կետի 3.1-ին ենթակետի միջոցառումը, որի հիմքով էլ ՀՀ կառավարության 29.12.2022 N 2074-Ն որոշմամբ կատարված լրացման արդյունքում սոցփաթեթի շահառուների շրջանակը որոշակիորեն ընդլայնվել է վերը նշված 1-ին և 3-րդ ենթակետերով նախատեսված աշխատողների կատեգորիաներով (այն է՝ սոցփաթեթի շահառու կազմակերպությունների կազմակերպաիրավական ձևի (պետական ոչ առևտրային կազմակերպությունից հիմնադրամի վերակազմակերպված) փոփոխությամբ պայմանավորված սոցփաթեթի իրավունքից զրկված անձինք, համալսարանների կազմում ներառված ավագ դպրոցների հաստիքային աշխատողները), սակայն ընդհանուր առմամբ դեռևս չի իրացվել վերը նշված աշխատողների որոշ մասի սոցփաթեթի շահառուների շրջանակի ընդլայնման մասով նախատեսված միջոցառումը։
Վերոգրյալով պայմանավորված, ինչպես նաև նույն ոլորտում աշխատողների համար միասնական սոցիալ-աշխատանքային երաշխիքներ նախատեսելու համատեքստում, 2025 թ. համար ներկայացվում է գոյություն ունեցող «Պետական հիմնարկների և կազմակերպությունների աշխատողների սոցիալական փաթեթով ապահովում» միջոցառման (12001)  համար լրացուցիչ 36,000.0 հազ. դրամ գումարով ընդլայնում՝ շուրջ 500 շահառուի համար։ 2026 և 2027 թթ. նշված պաշտոնատար անձանց իրավունքը նախատեսվում է ապահովել տվյալ տարվա համար նախատեսված 11,658,096.0 հազ. դրամ գումարի սահմանններում` հաշվի առնելով սոցփաթեթի շահառու կազմակերպություններում հնարավոր թափուր հաստիքների առկայությունը:</t>
  </si>
  <si>
    <t>Հանրային ծառայության մասին» ՀՀ օրենքի իմաստով՝  պետական քաղաքական, պետական վարչական, ինքնավար (բացառությամբ դատավորների, դատախազների և քննիչների, գլխավոր դատախազի և նրա տեղակալների, քննչական մարմինների ղեկավարների և ղեկավարների տեղակալների, ՀՀ նախագահի, ՀՀ Ազգային ժողովի նախագահի, ՀՀ վարչապետի խորհրդականների, օգնականների, ՀՀ վարչապետի գլխավոր խորհրդականի, ՀՀ նախագահի մամուլի քարտուղարի պաշտոններ զբաղեցնող, հատուկ հանձնարարություններով դեսպանի պաշտոն զբաղեցնող, ՀՀ մարդու իրավունքների պաշտպանի աշխատակազմի դեպարտամենտների ղեկավարների պաշտոններ զբաղեցնող անձանց (շուրջ 500 անձ) համար միասնական սոցիալական երաշխիքների տրա,մադրում, ինչպես, որ իրենց համակարգի այլ պետական ծառայողներն ունեն։</t>
  </si>
  <si>
    <t>Երեխաներին շուրջօրյա և ցերեկային խնամքի  ծառայություններ մատուցող պետական ոչ առևտրային կազմակերպությունների  շենքային  պայմանների բարելավումը</t>
  </si>
  <si>
    <t>32...</t>
  </si>
  <si>
    <t>Նախարարության ենթակայության հանձնված և երեխաներին շուրջօրյա խնամքի ծառայություններ մատուցող ՊՈԱԿ-ների շենքային պայմանները ենթակա են էական բարելավման՝ հաշվի առնելով ոլորտը կարգավորող ՀՀ օրենսդրությամբ սահմանված նորմատիվները։ Օրենսդրությամբ սահմանված նորմատիվների պահպանումը էական նշանակություն ունի կազմակերպությունների անձնակազմի գործունեության և շահառունների կենսապայմանների բարելավման համար:</t>
  </si>
  <si>
    <t>ՀՀ կողմից վավերացված միջազգային համաձայնագրեր, ՀՀ Սահնմանադրության 37-րդ հոդված, «Երեխայի իրավունքների մասին» ՄԱԿ-ի կոնվենցիայի, Առողջապահության համաշխարհային կազմակերպությունների սահմանադրության նախաբան, ՀՀ ընտանեկան օրենսգիրք, «Երեխայի իրավունքների մասին», «Առանց ծնողական խնամքի մնացած երեխաների սոցիալական պաշտպանության մասին» ՀՀ օրենքները, ՀՀ կառավարության 05.08.2004թ. N 1324-N որոշում,  ՀՀ կառավարության 13.12.2007թ. N 1490-Ն որոշում, ՀՀ կառավարության 25․12․2023թ․ Ն 2300-Լ որոշմամբ հաստատված «ՀՀ կառավարութւան 2021-2026 թթ․ գործունեության միջոցառումների ծրագիրը»</t>
  </si>
  <si>
    <t xml:space="preserve">Միջոցառման նպատակը կազմակերպությունների շահառու հանդիսացող երեխաների խնամքի և պաշտպանության հարմար միջավայրի ստեղծումն է, որի նկատմամբ պահանջները սահմանված են ՀՀ օրենսդրությամբ սահմանված նորմատիվներով (մասնավորապես՝ ՀՀ կառավարության 13.12.2007թ. N 1490-Ն որոշմամբ) և որը այս ոլորտում ՀՀ ԱՍՀ նախարարության կողմից վարվող քաղաքականության գերակայություններից է: </t>
  </si>
  <si>
    <t>«Խարբերդի մասնագիտացված մանկատուն» ՊՈԱԿ-ի շենքային պայմանները բարելավման խիստ կարիք ունեն, ինչը էական  նշանակություն ունի կազմակերպության շահառուների խնամքի որակի, ինչպես նաև անձնակազմի գործունեության և իրենց գործառույթների իրականացման համար և միաժամանակ շենքային պայմանների նկատմամբ ՀՀ օրենսդրությամբ նորմատիվները պահպանելու նպատակով:</t>
  </si>
  <si>
    <t>Շենքային պայմանների բարելավմամբ  նոր որակական մակարդակ կստեղծվի «Խարբերդի մասնագիտացված մանկատուն» ՊՈԱԿ-ի շահառուների և անզնակազմի կեցաղի և գործունեության համար</t>
  </si>
  <si>
    <t>Առկա իրավիճակը չի ապահովում նորմատիվներով սահմանված անհրաժեշտ շենքային պայմանները, մասնավորապես՝ շենքերը կարիք ունեն ուժեղացման սեյսմակայունության անհրաժեշտ մակարդակը ապահովելու նպատակով։ Շենքերը ապահովված չեն պահանջվող հարմարություններով, օրինակ՝ սահմանված քանակի սանհանգույցներով, շատ տեղերում՝ մարզադահլիճներով, բուժկետերի համար անհրաժեշտ տարածքներով, բարեկարգված խաղահրապարակներով, ապաստարաններով և այլն: Խնդրահարույց փաստ է նաև շենքերի ֆիզիկական խիստ մաշվածությունը: Այսպիսի պայմաններում երեխաների խնամքը և պաշտպանությունը առաջանցնում է ռիսկեր, որնք անմիջականորեն առնչվում են երեխաների պաշտպանությանը և անվտանգոթյանը:</t>
  </si>
  <si>
    <t>կազմակերպությունների մասնաշենքերի հիմանորոգումներ</t>
  </si>
  <si>
    <t>Աշխատանքների փաթեթ</t>
  </si>
  <si>
    <t xml:space="preserve">ՊՈԱԿ-ի շենքային պայմանների բարելավում և հարմարեցում երեխաների շուրջօրյա խնամքի համար ՀՀ օրենսդրությամբ սահմանված նորմատիվներին </t>
  </si>
  <si>
    <t>ՀՀ ԱՍՀՆ</t>
  </si>
  <si>
    <t>Մրցույթում հաղթած կազմակերպություն</t>
  </si>
  <si>
    <t>Սոցիալապես անապահով և կյանքի դժվարին իրավիճակում հայտնված անձանց սոցիալական աջակցության տրամադրում</t>
  </si>
  <si>
    <t xml:space="preserve">«Վերադարձ դպրոց» ինտեգրված ծառայությունների տրամադրում </t>
  </si>
  <si>
    <t>Սոցիալ-տնտեսական պատճառներով պարտադիր կրթությունից դուրս մնացած երեխաներ</t>
  </si>
  <si>
    <t>Սոցիալ-տնտեսական պատճառներով պարտադիր կրթությունից դուրս մնացած երեխաների կրթության իրավունքի ապահովում</t>
  </si>
  <si>
    <t>Սոցիալ-տնտեսական պատճառներով պարտադիր կրթությունից դուրս մնացած երեխաների կրթության իրավունքի ապահովամն նպատակով միջոցառումը նպատակ ունի պարտադիր կրթության իրավունքի ապահովման համար շահառու երեխաներին տրամադրել 
1. դպրոցական պարագաների տրամադրում՝ ներառելով առաջնային անհրաժեշտության (գրենենական պիտույքներ, դպրոցական համազգեստ, սպորտային հագուստ, պայուսակ և այլն): Ներկայացված պարագաների ցանկը կցվում է։
2. Դպրոցահասակ երեխայի համար տանը դասապատրաստման կազմակերպման համար համապատասխան անկյուն ունենալու համար բնակարանային պայմանների բարելավում։</t>
  </si>
  <si>
    <t>Երեխաների կրթության իրավունքի ապահովման խնդիր</t>
  </si>
  <si>
    <t>շահառուների թիվ</t>
  </si>
  <si>
    <t>գումար՝ հազ․ դրամ</t>
  </si>
  <si>
    <t>հազ․ դրամ</t>
  </si>
  <si>
    <t>80,500․0</t>
  </si>
  <si>
    <t xml:space="preserve">Սոցիալապես անապահով անձանց սննդի կազմակերպում                    </t>
  </si>
  <si>
    <r>
      <t xml:space="preserve">նոր դասիչ                                                                    </t>
    </r>
    <r>
      <rPr>
        <b/>
        <sz val="9"/>
        <color rgb="FFFF0000"/>
        <rFont val="GHEA Grapalat"/>
        <family val="3"/>
      </rPr>
      <t>Տեղափոխվել է 1032 ծրագրի 11003 միջոցառումից՝որպես նոր նախաձեռնություն</t>
    </r>
  </si>
  <si>
    <t>Սոցիալապես անապահով անձիք</t>
  </si>
  <si>
    <t>«Սոցիալական աջակցության մասին» ՀՀ օրենք, հոդված 11, ՀՀ կառավարության 2015 թվականի օգոստոսի 31-ի N 984-Ն որոշում:ՀՀ կառավարության 2022 թվականի նոյեմբերի 10-ի N 1744-Ն որոշում:</t>
  </si>
  <si>
    <t>Սոցիալապես անապահով այդ թվում ԼՂՀ-ից տեղահանված անձանց սննդի տրամադրում, նպատակ ունենալով կանխել ծայրահեղ աղքատությունը, որը բխում է կայուն զարգացման նպատակից։</t>
  </si>
  <si>
    <t>ՀՀ մարզերում և Երևան քաղաքում սոցիալապես անապահով անձանց սննդի կազմակերպման ծառայության տրամադրում</t>
  </si>
  <si>
    <t>Շահառուների նվազագույն կարիքի՝ սննդի ապահովում</t>
  </si>
  <si>
    <t>Աղքատության խորացում, սոցիալական լարվածության առաջացում</t>
  </si>
  <si>
    <t>Սոցիալապես անապահով այդ թվում ԼՂՀ-ից տեղահանված անձանց սննդի տրամադրում, նպատակ ունենալով կանխել ծայրահեղ աղքատությունը, որը բխում է Կայուն զարգացման նպատակից։</t>
  </si>
  <si>
    <t>Մանկատուփի տրամադրում իրականացնող երկրներում այն դիտարկվում է որպես մայրությանը ուղղված սոցիալական աջակցության փաթեթի մի մաս։ Այս միջոցառումը նորածնի կյանքի առաջին ամսվա ընթացքում ազդեցություն է ունենում ծնողների խնայողությունների վրա և հնարավորություն է ընձեռում ծախսել խնայված միջոցները երեխայի զարգացման հետագա ամիսների վրա՝ ավելի մտածված գնումներ կատարելով: Միաժամանակ գրանցվում է դրական ազդեցություն նաև երեխայի առողջ խնամքի (այդ թվում՝ կրծքով կերակրելու) մասին իրազեկվածության բարձրացման և հանրային առողջության բարելավման վրա: Ֆինլանդիայում այն նպաստել է մանկական մահացության կրճատմանը՝ ավելի հասանելի դարձնելով առողջապահական ծառայությունները, ինչպես նաև թեթևացրել է ամենաաղքատ ընտանիքների ֆինանսական բեռը:</t>
  </si>
  <si>
    <t>Սոցիալապես անապահով նորածիններ</t>
  </si>
  <si>
    <t xml:space="preserve"> Անապահովության գնահատման համակարգում հաշվառված նպաստառու նորածին ունեցող  ընտանիքները ի վիճակի կլինեն ձեռք բերել նորածնի համար առողջ խնամքի համար առաջին անհրաժեշտության պարագաներ կամ ապահովել առողջ խնամքի համար պահանջվող որակական չափորոշիչներ։ Նպատակը աղքատության հաղթահարումն է (այդ թվում բազմաչափ), ինչպես նաև նպաստում է ընտանիքների կենսամակարդակի բարձրացմանը։</t>
  </si>
  <si>
    <t xml:space="preserve">ՀՀ մարզերում և Երևան քաղաքում անապահով նորածիններին մանկատուփի և քարտերի տրամադրում՝վաուչերային եղանակով </t>
  </si>
  <si>
    <t>Ժողովրդագրական իրավիճակի բարելավում, նորածինների առաջնային կարիքի բավարարում,աղքատության նվազեցում (այդ թվում մանկական աղքատության)</t>
  </si>
  <si>
    <t>Աղքատության թվի աճ (այդ թվում մանկական աղքատության)</t>
  </si>
  <si>
    <t>150,000․000</t>
  </si>
  <si>
    <t>Նորածինների ընտանիքները ի վիճակի կլինեն ձեռք բերել նորածնի առողջ խնամքի առաջին անհրաժեշտության պարագաներ կամ ապահովել առողջ խնամքի համար պահանջվող որակական չափորոշիչներ։ Նպատակը աղքատության հաղթահարումն է (այդ թվում բազմաչափ), ինչպես նաև նպաստում է ընտանիքների կենսամակարդակի բարձրացմանը։</t>
  </si>
  <si>
    <t>Ժողովրդագրական իրավիճակի բարելավում, նորածինների առաջնային կարիքի բավարարում, աղքատության նվազեցում (այդ թվում մանկական աղքատության)</t>
  </si>
  <si>
    <t>Քաղաքաշինության կոմիտե</t>
  </si>
  <si>
    <t>Սոցիալական բնակարանային ֆոնդի  շենքերի վերանորոգում</t>
  </si>
  <si>
    <t xml:space="preserve">Պետական մարմինների կողմից օգտագործվող ոչ ֆինանսական ակտիվների հետ գործառնություններ </t>
  </si>
  <si>
    <t>Վերանորոգման ենթակա թվով 6 շենքեր</t>
  </si>
  <si>
    <t>Սոցիալական բնակարանային ֆոնդի շահառու հանդիսացող անձանց կացարանով ապահովելու համար ևս 6 շենքերի ավելացում։Շենքերը կարիք ունեն հիմնանորոգման։</t>
  </si>
  <si>
    <t>Սոցիալական բնակարանային ֆոնդ հանդիսացող շենքերի թվով 6 շենքերի վերանորոգում՝ սոցիալական բնակրանային ֆոնդի շահառուներին սպասարկելու համար</t>
  </si>
  <si>
    <t xml:space="preserve">Սոցիալապես անապով անձանց կացարանով ապահովում </t>
  </si>
  <si>
    <t>Սոցիալապես անապահով և կյանքի դժվարին իրավիճակում հայտնված անձանց շրջանում աղքատության մակարդակի բարձրացում</t>
  </si>
  <si>
    <t>քանակական</t>
  </si>
  <si>
    <t>Շենքերի թվաքանակ</t>
  </si>
  <si>
    <t>ք․Արտաշատ Մռավյան փողոց 32/1</t>
  </si>
  <si>
    <t>130,249․3</t>
  </si>
  <si>
    <t>220,410․8</t>
  </si>
  <si>
    <t xml:space="preserve">Գյումրու Վազգեն Սարգսյան 28՝ Մանկավարժական ինստիտուտի ուսումնական մասնաշենք </t>
  </si>
  <si>
    <t>187,789․0</t>
  </si>
  <si>
    <t>326,412․2</t>
  </si>
  <si>
    <t>Գյումրու Վազգեն Սարգսյանի 26՝ շենք /հանրակացարանի մասնաշենք/</t>
  </si>
  <si>
    <t xml:space="preserve">Գյումրու ինֆեկցիոն հիվանդանոցի մասնաշենք </t>
  </si>
  <si>
    <t>130,671․3</t>
  </si>
  <si>
    <t>221,125․1</t>
  </si>
  <si>
    <t xml:space="preserve">ք․Վանաձոր, Զեյթունի փողոց, 53 շենք </t>
  </si>
  <si>
    <t>175,164․6</t>
  </si>
  <si>
    <t>«Սյունիքի մարզի երեխայի և ընտանիքի աջակցության կենտրոն»</t>
  </si>
  <si>
    <t>234,214․2</t>
  </si>
  <si>
    <t>212,841․3</t>
  </si>
  <si>
    <t xml:space="preserve">Հրազդանի նախկին քրեակատարողական հիմնարկի շենք </t>
  </si>
  <si>
    <t>219,730․6</t>
  </si>
  <si>
    <t>199,674․9</t>
  </si>
  <si>
    <t xml:space="preserve">ք․Դիլիջան Գոլովինո թաղամաս, Կամոյի փ․,137-րդ շենք </t>
  </si>
  <si>
    <t>466,435․7</t>
  </si>
  <si>
    <t>431,385․6</t>
  </si>
  <si>
    <t>Միջոցառման վրա կատարվող ծախսը (հազար դրամ)</t>
  </si>
  <si>
    <t>1,732,043․7</t>
  </si>
  <si>
    <t>1,938,262․1</t>
  </si>
  <si>
    <t>Բնակարանային ապահովում</t>
  </si>
  <si>
    <t>Ծրագրի պայմաններին համապատասխանող շահառուներ շահառուներ</t>
  </si>
  <si>
    <t>ՀՀ կառավարության 2024 թվականի մայիսի 16-ի  N 710-Լ որոշում</t>
  </si>
  <si>
    <t>Ծրագրի հիմնական նպատակն է Լեռնային Ղարաբաղից բռնի տեղահանված անձանց սոցիալական և տնտեսական ներառումը՝ Հայաստանի Հանրապետությունում երկարաժամկետ բնակության համար անհրաժեշտ պայմաններ ստեղծելու միջոցով։</t>
  </si>
  <si>
    <t>Ադրբեջանի կողմից 2020 թվականի սեպտեմբերի 27-ին սանձազերծված պատերազմից, ինչպես նաև 2023 թվականի սեպտեմբերի 19-ից հետո Լեռնային Ղարաբաղից բռնի տեղահանված և փաստացի Հայաստանի Հանրապետությունում բնակվող ընտանիքների բնակարանային ապահովման խնդրի լուծմանն ուղղված միջոցառում</t>
  </si>
  <si>
    <t>ԼՂՀ-ից տեղահանված անձանց կացարանով ապահովում</t>
  </si>
  <si>
    <t>Սոցիալական լարվածության մեծացում, բնակարանի կարիք ունեցող անձանց թվաքանակի մեծացում</t>
  </si>
  <si>
    <t xml:space="preserve"> Լեռնային Ղարաբաղից բռնի տեղահանված և փաստացի Հայաստանի Հանրապետությունում բնակվող ընտանիքների բնակարանային ապահովում</t>
  </si>
  <si>
    <t>ԼՂՀ-ից տեղահանհանված անձանց բնակարանով ապահովում</t>
  </si>
  <si>
    <t>ԼՂՀ-ից տեղհանված մեծ անձանց բնակարանի ապահովման խնդրի առաջացում, սոցիալական լարվածության մեծացում</t>
  </si>
  <si>
    <t>Մանկան տուփի տրամադրում</t>
  </si>
  <si>
    <t>Մեծամորում հաշմանդամություն ունեցող անձանց համար անկախ կյանքի   կենտրոնի կառուցում</t>
  </si>
  <si>
    <t xml:space="preserve">Հաշմանդամություն ունեցող երախայի տնային խնամքի ծառայություն </t>
  </si>
  <si>
    <t>Անկախ կյանքի  ծառայությունները տրամադրվում են հաշմանդամություն ունեցող անձանց</t>
  </si>
  <si>
    <t>Լեռնային Ղարաբաղի բռնի տեղահանված ընտանիքների բնակարանային խնդրին աջակցություն</t>
  </si>
  <si>
    <t>Երեխաներին շուրջօրյա և ցերեկային խնամքի  ծառայություններ մատուցող պետական ոչ առևտրային կազմակերպությունների  տրանսպորտային միջոցներով ապահովվածության բարելավում</t>
  </si>
  <si>
    <t>Մեկ վայրում համակողմանի՝ սոցիալական, վերականգնողական, ինչպես նաև մասնագիտական և զբաղվածության աջակցման ծառայությունների տրամադրումը կարող է արդյունավետ կերպով խթանել սոցիալ-վերականգնողական գործընթացը</t>
  </si>
  <si>
    <t>Հաշմանդամություն ունեցող անձանց սոցիալական, մասնագիտական ծառայությունների զարգացման և տրամադրման, կենցաղավարման ծրագրերի, տարբեր թերապիաների միջոցով անկախ կյանքի ծառայություններ մատուցելու նպատակով անկախ կյանքի կենտրոնի կառուցում</t>
  </si>
  <si>
    <t xml:space="preserve">կառուցվող օբյեկտ </t>
  </si>
  <si>
    <t>քանակ</t>
  </si>
  <si>
    <t>118,276.0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</si>
</sst>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_);\(#,##0.0\)"/>
    <numFmt numFmtId="166" formatCode="##,##0.0;\(##,##0.0\);\-"/>
  </numFmts>
  <fonts count="41">
    <font>
      <sz val="11"/>
      <color theme="1"/>
      <name val="Calibri"/>
      <family val="2"/>
      <scheme val="minor"/>
    </font>
    <font>
      <b/>
      <sz val="12"/>
      <color theme="1"/>
      <name val="GHEA Grapalat"/>
      <family val="3"/>
    </font>
    <font>
      <vertAlign val="superscript"/>
      <sz val="12"/>
      <color theme="1"/>
      <name val="GHEA Grapalat"/>
      <family val="3"/>
    </font>
    <font>
      <sz val="10"/>
      <color theme="1"/>
      <name val="GHEA Grapalat"/>
      <family val="3"/>
    </font>
    <font>
      <vertAlign val="superscript"/>
      <sz val="10"/>
      <color theme="1"/>
      <name val="GHEA Grapalat"/>
      <family val="3"/>
    </font>
    <font>
      <sz val="14"/>
      <color theme="1"/>
      <name val="GHEA Grapalat"/>
      <family val="3"/>
    </font>
    <font>
      <i/>
      <sz val="10"/>
      <color theme="1"/>
      <name val="GHEA Grapalat"/>
      <family val="3"/>
    </font>
    <font>
      <b/>
      <i/>
      <sz val="12"/>
      <color theme="1"/>
      <name val="GHEA Grapalat"/>
      <family val="3"/>
    </font>
    <font>
      <i/>
      <sz val="9"/>
      <color theme="1"/>
      <name val="GHEA Grapalat"/>
      <family val="3"/>
    </font>
    <font>
      <sz val="8"/>
      <color theme="1"/>
      <name val="GHEA Grapalat"/>
      <family val="3"/>
    </font>
    <font>
      <sz val="9"/>
      <color theme="1"/>
      <name val="GHEA Grapalat"/>
      <family val="3"/>
    </font>
    <font>
      <b/>
      <sz val="10"/>
      <color theme="1"/>
      <name val="GHEA Grapalat"/>
      <family val="3"/>
    </font>
    <font>
      <b/>
      <sz val="9"/>
      <color theme="1"/>
      <name val="GHEA Grapalat"/>
      <family val="3"/>
    </font>
    <font>
      <sz val="11"/>
      <color theme="1"/>
      <name val="GHEA Grapalat"/>
      <family val="3"/>
    </font>
    <font>
      <b/>
      <vertAlign val="superscript"/>
      <sz val="10"/>
      <color theme="1"/>
      <name val="GHEA Grapalat"/>
      <family val="3"/>
    </font>
    <font>
      <vertAlign val="superscript"/>
      <sz val="9"/>
      <color theme="1"/>
      <name val="GHEA Grapalat"/>
      <family val="3"/>
    </font>
    <font>
      <b/>
      <sz val="11"/>
      <color theme="1"/>
      <name val="GHEA Grapalat"/>
      <family val="3"/>
    </font>
    <font>
      <vertAlign val="superscript"/>
      <sz val="11"/>
      <color theme="1"/>
      <name val="GHEA Grapalat"/>
      <family val="3"/>
    </font>
    <font>
      <b/>
      <vertAlign val="superscript"/>
      <sz val="11"/>
      <color theme="1"/>
      <name val="GHEA Grapalat"/>
      <family val="3"/>
    </font>
    <font>
      <sz val="11"/>
      <name val="GHEA Grapalat"/>
      <family val="3"/>
    </font>
    <font>
      <i/>
      <sz val="11"/>
      <color theme="1"/>
      <name val="GHEA Grapalat"/>
      <family val="3"/>
    </font>
    <font>
      <sz val="10"/>
      <color rgb="FF000000"/>
      <name val="GHEA Grapalat"/>
      <family val="3"/>
    </font>
    <font>
      <sz val="10"/>
      <color theme="1"/>
      <name val="Calibri"/>
      <family val="2"/>
      <scheme val="minor"/>
    </font>
    <font>
      <b/>
      <sz val="10"/>
      <name val="GHEA Grapalat"/>
      <family val="3"/>
    </font>
    <font>
      <sz val="10"/>
      <name val="GHEA Grapalat"/>
      <family val="3"/>
    </font>
    <font>
      <sz val="8"/>
      <name val="GHEA Grapalat"/>
      <family val="3"/>
    </font>
    <font>
      <i/>
      <sz val="8"/>
      <color rgb="FF000000"/>
      <name val="GHEA Grapalat"/>
      <family val="3"/>
    </font>
    <font>
      <b/>
      <sz val="9"/>
      <color rgb="FFFF0000"/>
      <name val="GHEA Grapalat"/>
      <family val="3"/>
    </font>
    <font>
      <sz val="9"/>
      <color rgb="FF000000"/>
      <name val="GHEA Grapalat"/>
      <family val="3"/>
    </font>
    <font>
      <sz val="9"/>
      <name val="GHEA Grapalat"/>
      <family val="3"/>
    </font>
    <font>
      <b/>
      <sz val="8"/>
      <color theme="1"/>
      <name val="GHEA Grapalat"/>
      <family val="3"/>
    </font>
    <font>
      <b/>
      <i/>
      <sz val="9"/>
      <name val="GHEA Grapalat"/>
      <family val="3"/>
    </font>
    <font>
      <sz val="11"/>
      <color theme="1"/>
      <name val="Calibri"/>
      <family val="2"/>
      <charset val="1"/>
      <scheme val="minor"/>
    </font>
    <font>
      <sz val="8"/>
      <color rgb="FF000000"/>
      <name val="GHEA Grapalat"/>
      <family val="3"/>
    </font>
    <font>
      <sz val="8"/>
      <name val="GHEA Grapalat"/>
      <family val="2"/>
    </font>
    <font>
      <b/>
      <sz val="10"/>
      <name val="Arial LatArm"/>
      <family val="2"/>
    </font>
    <font>
      <sz val="10"/>
      <name val="Arial LatArm"/>
      <family val="2"/>
    </font>
    <font>
      <sz val="9"/>
      <color rgb="FF333333"/>
      <name val="Arial"/>
      <family val="2"/>
    </font>
    <font>
      <sz val="9"/>
      <name val="Arial LatArm"/>
      <family val="2"/>
    </font>
    <font>
      <b/>
      <sz val="9"/>
      <color rgb="FF000000"/>
      <name val="GHEA Grapalat"/>
      <family val="3"/>
    </font>
    <font>
      <sz val="8"/>
      <color rgb="FF000000"/>
      <name val="Tahoma"/>
      <family val="2"/>
      <charset val="204"/>
    </font>
  </fonts>
  <fills count="12">
    <fill>
      <patternFill patternType="none"/>
    </fill>
    <fill>
      <patternFill patternType="gray125"/>
    </fill>
    <fill>
      <patternFill patternType="solid">
        <fgColor rgb="FFD9D9D9"/>
        <bgColor indexed="64"/>
      </patternFill>
    </fill>
    <fill>
      <patternFill patternType="solid">
        <fgColor theme="9" tint="0.59999389629810485"/>
        <bgColor indexed="64"/>
      </patternFill>
    </fill>
    <fill>
      <patternFill patternType="solid">
        <fgColor them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7"/>
        <bgColor indexed="64"/>
      </patternFill>
    </fill>
    <fill>
      <patternFill patternType="solid">
        <fgColor theme="9" tint="0.79998168889431442"/>
        <bgColor indexed="64"/>
      </patternFill>
    </fill>
    <fill>
      <patternFill patternType="solid">
        <fgColor rgb="FF00B0F0"/>
        <bgColor indexed="64"/>
      </patternFill>
    </fill>
    <fill>
      <patternFill patternType="solid">
        <fgColor theme="8" tint="0.59999389629810485"/>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s>
  <cellStyleXfs count="4">
    <xf numFmtId="0" fontId="0" fillId="0" borderId="0"/>
    <xf numFmtId="0" fontId="32" fillId="0" borderId="0"/>
    <xf numFmtId="166" fontId="34" fillId="0" borderId="0" applyFill="0" applyBorder="0" applyProtection="0">
      <alignment horizontal="right" vertical="top"/>
    </xf>
    <xf numFmtId="166" fontId="25" fillId="0" borderId="0" applyFill="0" applyBorder="0" applyProtection="0">
      <alignment horizontal="right" vertical="top"/>
    </xf>
  </cellStyleXfs>
  <cellXfs count="203">
    <xf numFmtId="0" fontId="0" fillId="0" borderId="0" xfId="0"/>
    <xf numFmtId="0" fontId="0" fillId="0" borderId="0" xfId="0" applyAlignment="1"/>
    <xf numFmtId="0" fontId="3" fillId="0" borderId="0" xfId="0" applyFont="1" applyAlignment="1">
      <alignment horizontal="left" vertical="top"/>
    </xf>
    <xf numFmtId="0" fontId="1" fillId="0" borderId="0" xfId="0" applyFont="1" applyBorder="1" applyAlignment="1">
      <alignment vertical="center"/>
    </xf>
    <xf numFmtId="0" fontId="3" fillId="0" borderId="4" xfId="0" applyFont="1" applyBorder="1" applyAlignment="1">
      <alignment horizontal="left" vertical="top"/>
    </xf>
    <xf numFmtId="0" fontId="1" fillId="0" borderId="0" xfId="0" applyFont="1" applyBorder="1" applyAlignment="1">
      <alignment horizontal="center" vertical="center"/>
    </xf>
    <xf numFmtId="0" fontId="3" fillId="0" borderId="0" xfId="0" applyFont="1" applyBorder="1" applyAlignment="1">
      <alignment horizontal="center" vertical="top"/>
    </xf>
    <xf numFmtId="0" fontId="11" fillId="0" borderId="0" xfId="0" applyFont="1" applyAlignment="1">
      <alignment vertical="center"/>
    </xf>
    <xf numFmtId="0" fontId="1" fillId="0" borderId="0" xfId="0" applyFont="1" applyAlignment="1">
      <alignment horizontal="left" vertical="center"/>
    </xf>
    <xf numFmtId="0" fontId="0" fillId="0" borderId="0" xfId="0" applyAlignment="1">
      <alignment horizontal="left"/>
    </xf>
    <xf numFmtId="0" fontId="1" fillId="0" borderId="0" xfId="0" applyFont="1" applyBorder="1" applyAlignment="1">
      <alignment horizontal="left" vertical="center"/>
    </xf>
    <xf numFmtId="0" fontId="11" fillId="0" borderId="0" xfId="0" applyFont="1"/>
    <xf numFmtId="0" fontId="10" fillId="4" borderId="1" xfId="0" applyFont="1" applyFill="1" applyBorder="1" applyAlignment="1">
      <alignment vertical="center" wrapText="1"/>
    </xf>
    <xf numFmtId="0" fontId="12" fillId="5" borderId="1" xfId="0" applyFont="1" applyFill="1" applyBorder="1" applyAlignment="1">
      <alignment horizontal="left" vertical="center"/>
    </xf>
    <xf numFmtId="0" fontId="10" fillId="0" borderId="0" xfId="0" applyFont="1" applyAlignment="1">
      <alignment vertical="center"/>
    </xf>
    <xf numFmtId="0" fontId="10" fillId="4" borderId="1" xfId="0" applyFont="1" applyFill="1" applyBorder="1" applyAlignment="1">
      <alignment horizontal="center" vertical="center" wrapText="1"/>
    </xf>
    <xf numFmtId="0" fontId="1" fillId="4" borderId="6" xfId="0" applyFont="1" applyFill="1" applyBorder="1" applyAlignment="1">
      <alignment horizontal="left" vertical="center"/>
    </xf>
    <xf numFmtId="0" fontId="10" fillId="5" borderId="1" xfId="0" applyFont="1" applyFill="1" applyBorder="1" applyAlignment="1">
      <alignment horizontal="left" vertical="center"/>
    </xf>
    <xf numFmtId="0" fontId="10" fillId="4" borderId="1" xfId="0" applyFont="1" applyFill="1" applyBorder="1" applyAlignment="1">
      <alignment vertical="top" wrapText="1"/>
    </xf>
    <xf numFmtId="0" fontId="10" fillId="5" borderId="1" xfId="0" applyFont="1" applyFill="1" applyBorder="1"/>
    <xf numFmtId="0" fontId="13" fillId="0" borderId="0" xfId="0" applyFont="1"/>
    <xf numFmtId="0" fontId="0" fillId="4" borderId="0" xfId="0" applyFill="1"/>
    <xf numFmtId="0" fontId="5" fillId="0" borderId="0" xfId="0" applyFont="1" applyBorder="1" applyAlignment="1">
      <alignment horizontal="left" vertical="top" wrapText="1"/>
    </xf>
    <xf numFmtId="0" fontId="5" fillId="0" borderId="0" xfId="0" applyFont="1" applyBorder="1" applyAlignment="1">
      <alignment horizontal="center" vertical="top" wrapText="1"/>
    </xf>
    <xf numFmtId="0" fontId="6" fillId="5" borderId="1" xfId="0" applyFont="1" applyFill="1" applyBorder="1" applyAlignment="1">
      <alignment horizontal="left" vertical="top" wrapText="1"/>
    </xf>
    <xf numFmtId="0" fontId="3" fillId="5" borderId="1" xfId="0" applyFont="1" applyFill="1" applyBorder="1" applyAlignment="1">
      <alignment horizontal="left" vertical="top" wrapText="1"/>
    </xf>
    <xf numFmtId="0" fontId="3" fillId="5" borderId="2" xfId="0" applyFont="1" applyFill="1" applyBorder="1" applyAlignment="1">
      <alignment horizontal="left" vertical="top" wrapText="1"/>
    </xf>
    <xf numFmtId="0" fontId="0" fillId="5" borderId="1" xfId="0" applyFill="1" applyBorder="1" applyAlignment="1"/>
    <xf numFmtId="0" fontId="3" fillId="5" borderId="1" xfId="0" applyFont="1" applyFill="1" applyBorder="1" applyAlignment="1">
      <alignment horizontal="center" vertical="top" wrapText="1"/>
    </xf>
    <xf numFmtId="0" fontId="3" fillId="5" borderId="2" xfId="0" applyFont="1" applyFill="1" applyBorder="1" applyAlignment="1">
      <alignment horizontal="center" vertical="top" wrapText="1"/>
    </xf>
    <xf numFmtId="0" fontId="0" fillId="5" borderId="1" xfId="0" applyFill="1" applyBorder="1" applyAlignment="1">
      <alignment horizontal="center"/>
    </xf>
    <xf numFmtId="0" fontId="3" fillId="4" borderId="1" xfId="0" applyFont="1" applyFill="1" applyBorder="1" applyAlignment="1">
      <alignment horizontal="center" vertical="top" wrapText="1"/>
    </xf>
    <xf numFmtId="0" fontId="6" fillId="5" borderId="2" xfId="0" applyFont="1" applyFill="1" applyBorder="1" applyAlignment="1">
      <alignment horizontal="center" vertical="top" wrapText="1"/>
    </xf>
    <xf numFmtId="0" fontId="10" fillId="4" borderId="6" xfId="0" applyFont="1" applyFill="1" applyBorder="1" applyAlignment="1">
      <alignment horizontal="left" vertical="center" wrapText="1" indent="1"/>
    </xf>
    <xf numFmtId="0" fontId="10" fillId="4" borderId="6" xfId="0" applyFont="1" applyFill="1" applyBorder="1" applyAlignment="1">
      <alignment horizontal="left" vertical="center" wrapText="1" indent="3"/>
    </xf>
    <xf numFmtId="0" fontId="9" fillId="6"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7" fillId="0" borderId="0" xfId="0" applyFont="1" applyAlignment="1">
      <alignment horizontal="center" vertical="center"/>
    </xf>
    <xf numFmtId="0" fontId="8" fillId="0" borderId="0" xfId="0" applyFont="1" applyAlignment="1">
      <alignment vertical="center" wrapText="1"/>
    </xf>
    <xf numFmtId="0" fontId="10" fillId="4" borderId="1" xfId="0" applyFont="1" applyFill="1" applyBorder="1" applyAlignment="1">
      <alignment horizontal="left" vertical="center" wrapText="1"/>
    </xf>
    <xf numFmtId="0" fontId="10" fillId="4" borderId="6" xfId="0" applyFont="1" applyFill="1" applyBorder="1" applyAlignment="1">
      <alignment horizontal="center" vertical="center" wrapText="1"/>
    </xf>
    <xf numFmtId="0" fontId="10" fillId="5" borderId="6" xfId="0" applyFont="1" applyFill="1" applyBorder="1" applyAlignment="1">
      <alignment horizontal="left" vertical="center" wrapText="1"/>
    </xf>
    <xf numFmtId="0" fontId="10" fillId="5" borderId="1" xfId="0" applyFont="1" applyFill="1" applyBorder="1" applyAlignment="1">
      <alignment wrapText="1"/>
    </xf>
    <xf numFmtId="0" fontId="16" fillId="0" borderId="0" xfId="0" applyFont="1" applyAlignment="1">
      <alignment vertical="center"/>
    </xf>
    <xf numFmtId="0" fontId="13" fillId="0" borderId="0" xfId="0" applyFont="1" applyAlignment="1"/>
    <xf numFmtId="0" fontId="16" fillId="0" borderId="0" xfId="0" applyFont="1" applyBorder="1" applyAlignment="1">
      <alignment horizontal="center" vertical="center"/>
    </xf>
    <xf numFmtId="0" fontId="16" fillId="9" borderId="0" xfId="0" applyFont="1" applyFill="1" applyBorder="1" applyAlignment="1">
      <alignment horizontal="center" vertical="center"/>
    </xf>
    <xf numFmtId="0" fontId="16" fillId="0" borderId="0" xfId="0" applyFont="1" applyBorder="1" applyAlignment="1">
      <alignment vertical="center"/>
    </xf>
    <xf numFmtId="0" fontId="13" fillId="0" borderId="0" xfId="0" applyFont="1" applyAlignment="1">
      <alignment horizontal="left"/>
    </xf>
    <xf numFmtId="0" fontId="16" fillId="0" borderId="0" xfId="0" applyFont="1" applyBorder="1" applyAlignment="1">
      <alignment horizontal="left" vertical="center"/>
    </xf>
    <xf numFmtId="0" fontId="13" fillId="4" borderId="0" xfId="0" applyFont="1" applyFill="1"/>
    <xf numFmtId="0" fontId="16" fillId="0" borderId="0" xfId="0" applyFont="1"/>
    <xf numFmtId="0" fontId="13" fillId="4" borderId="1" xfId="0" applyFont="1" applyFill="1" applyBorder="1" applyAlignment="1">
      <alignment vertical="center" wrapText="1"/>
    </xf>
    <xf numFmtId="0" fontId="13" fillId="8" borderId="1" xfId="0" applyFont="1" applyFill="1" applyBorder="1" applyAlignment="1">
      <alignment horizontal="left" vertical="center" wrapText="1"/>
    </xf>
    <xf numFmtId="0" fontId="16" fillId="8" borderId="1" xfId="0" applyFont="1" applyFill="1" applyBorder="1" applyAlignment="1">
      <alignment horizontal="left" vertical="center"/>
    </xf>
    <xf numFmtId="0" fontId="16" fillId="4" borderId="6" xfId="0" applyFont="1" applyFill="1" applyBorder="1" applyAlignment="1">
      <alignment horizontal="left" vertical="center"/>
    </xf>
    <xf numFmtId="0" fontId="13" fillId="5" borderId="6" xfId="0" applyFont="1" applyFill="1" applyBorder="1" applyAlignment="1">
      <alignment horizontal="center" vertical="center"/>
    </xf>
    <xf numFmtId="0" fontId="16" fillId="5" borderId="1" xfId="0" applyFont="1" applyFill="1" applyBorder="1" applyAlignment="1">
      <alignment horizontal="left" vertical="center"/>
    </xf>
    <xf numFmtId="0" fontId="13" fillId="0" borderId="0" xfId="0" applyFont="1" applyAlignment="1">
      <alignment vertical="center"/>
    </xf>
    <xf numFmtId="0" fontId="16" fillId="8" borderId="1" xfId="0" applyFont="1" applyFill="1" applyBorder="1" applyAlignment="1">
      <alignment horizontal="left" vertical="center" wrapText="1"/>
    </xf>
    <xf numFmtId="0" fontId="16" fillId="8" borderId="1" xfId="0" applyFont="1" applyFill="1" applyBorder="1" applyAlignment="1">
      <alignment vertical="center" wrapText="1"/>
    </xf>
    <xf numFmtId="0" fontId="16" fillId="0" borderId="0" xfId="0" applyFont="1" applyAlignment="1">
      <alignment horizontal="left" vertical="center"/>
    </xf>
    <xf numFmtId="0" fontId="13" fillId="4" borderId="1" xfId="0" applyFont="1" applyFill="1" applyBorder="1" applyAlignment="1">
      <alignment vertical="top" wrapText="1"/>
    </xf>
    <xf numFmtId="0" fontId="13" fillId="8" borderId="1" xfId="0" applyFont="1" applyFill="1" applyBorder="1" applyAlignment="1">
      <alignment vertical="top"/>
    </xf>
    <xf numFmtId="0" fontId="13" fillId="8" borderId="1" xfId="0" applyFont="1" applyFill="1" applyBorder="1" applyAlignment="1">
      <alignment vertical="top" wrapText="1"/>
    </xf>
    <xf numFmtId="0" fontId="13" fillId="0" borderId="0" xfId="0" applyFont="1" applyBorder="1" applyAlignment="1">
      <alignment horizontal="center" vertical="top"/>
    </xf>
    <xf numFmtId="0" fontId="13" fillId="8" borderId="1" xfId="0" applyFont="1" applyFill="1" applyBorder="1" applyAlignment="1">
      <alignment wrapText="1"/>
    </xf>
    <xf numFmtId="0" fontId="13" fillId="0" borderId="0" xfId="0" applyFont="1" applyBorder="1" applyAlignment="1">
      <alignment horizontal="left" vertical="top" wrapText="1"/>
    </xf>
    <xf numFmtId="0" fontId="13" fillId="0" borderId="0" xfId="0" applyFont="1" applyBorder="1" applyAlignment="1">
      <alignment horizontal="center" vertical="top" wrapText="1"/>
    </xf>
    <xf numFmtId="0" fontId="20" fillId="8" borderId="1" xfId="0" applyFont="1" applyFill="1" applyBorder="1" applyAlignment="1">
      <alignment horizontal="left" vertical="top" wrapText="1"/>
    </xf>
    <xf numFmtId="0" fontId="13" fillId="8" borderId="1" xfId="0" applyFont="1" applyFill="1" applyBorder="1" applyAlignment="1">
      <alignment horizontal="left" vertical="top" wrapText="1"/>
    </xf>
    <xf numFmtId="164" fontId="13" fillId="8" borderId="1" xfId="0" applyNumberFormat="1" applyFont="1" applyFill="1" applyBorder="1" applyAlignment="1">
      <alignment horizontal="left" vertical="top" wrapText="1"/>
    </xf>
    <xf numFmtId="0" fontId="13" fillId="8" borderId="1" xfId="0" applyFont="1" applyFill="1" applyBorder="1" applyAlignment="1"/>
    <xf numFmtId="0" fontId="13" fillId="5" borderId="1" xfId="0" applyFont="1" applyFill="1" applyBorder="1" applyAlignment="1">
      <alignment horizontal="center"/>
    </xf>
    <xf numFmtId="0" fontId="13" fillId="5" borderId="1" xfId="0" applyFont="1" applyFill="1" applyBorder="1" applyAlignment="1">
      <alignment horizontal="left" vertical="top" wrapText="1"/>
    </xf>
    <xf numFmtId="0" fontId="13" fillId="5" borderId="1" xfId="0" applyFont="1" applyFill="1" applyBorder="1" applyAlignment="1">
      <alignment horizontal="center" vertical="top" wrapText="1"/>
    </xf>
    <xf numFmtId="0" fontId="20" fillId="5" borderId="2" xfId="0" applyFont="1" applyFill="1" applyBorder="1" applyAlignment="1">
      <alignment horizontal="center" vertical="top" wrapText="1"/>
    </xf>
    <xf numFmtId="0" fontId="13" fillId="4" borderId="1" xfId="0"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13" fillId="4" borderId="1" xfId="0" applyFont="1" applyFill="1" applyBorder="1" applyAlignment="1">
      <alignment horizontal="left" vertical="center" wrapText="1"/>
    </xf>
    <xf numFmtId="0" fontId="13" fillId="4" borderId="1" xfId="0" applyFont="1" applyFill="1" applyBorder="1" applyAlignment="1">
      <alignment horizontal="center" vertical="top" wrapText="1"/>
    </xf>
    <xf numFmtId="164" fontId="13" fillId="8" borderId="1" xfId="0" applyNumberFormat="1" applyFont="1" applyFill="1" applyBorder="1" applyAlignment="1">
      <alignment horizontal="center" vertical="center" wrapText="1"/>
    </xf>
    <xf numFmtId="0" fontId="13" fillId="4" borderId="6" xfId="0" applyFont="1" applyFill="1" applyBorder="1" applyAlignment="1">
      <alignment horizontal="left" vertical="center" wrapText="1" indent="1"/>
    </xf>
    <xf numFmtId="164" fontId="13" fillId="8" borderId="1" xfId="0" applyNumberFormat="1" applyFont="1" applyFill="1" applyBorder="1" applyAlignment="1">
      <alignment horizontal="center" vertical="top" wrapText="1"/>
    </xf>
    <xf numFmtId="0" fontId="13" fillId="5" borderId="1" xfId="0" applyFont="1" applyFill="1" applyBorder="1" applyAlignment="1"/>
    <xf numFmtId="0" fontId="13" fillId="4" borderId="6" xfId="0" applyFont="1" applyFill="1" applyBorder="1" applyAlignment="1">
      <alignment horizontal="left" vertical="center" wrapText="1" indent="3"/>
    </xf>
    <xf numFmtId="0" fontId="13" fillId="5" borderId="2" xfId="0" applyFont="1" applyFill="1" applyBorder="1" applyAlignment="1">
      <alignment horizontal="center" vertical="top" wrapText="1"/>
    </xf>
    <xf numFmtId="0" fontId="13" fillId="0" borderId="4" xfId="0" applyFont="1" applyBorder="1" applyAlignment="1">
      <alignment horizontal="left" vertical="top"/>
    </xf>
    <xf numFmtId="0" fontId="13" fillId="0" borderId="0" xfId="0" applyFont="1" applyAlignment="1">
      <alignment horizontal="left" vertical="top"/>
    </xf>
    <xf numFmtId="0" fontId="12" fillId="5" borderId="1" xfId="0" applyFont="1" applyFill="1" applyBorder="1" applyAlignment="1">
      <alignment horizontal="left" vertical="center" wrapText="1"/>
    </xf>
    <xf numFmtId="0" fontId="10" fillId="5" borderId="1" xfId="0" applyFont="1" applyFill="1" applyBorder="1" applyAlignment="1">
      <alignment vertical="center" wrapText="1"/>
    </xf>
    <xf numFmtId="0" fontId="1" fillId="5" borderId="1" xfId="0" applyFont="1" applyFill="1" applyBorder="1" applyAlignment="1">
      <alignment vertical="center"/>
    </xf>
    <xf numFmtId="0" fontId="21" fillId="0" borderId="1" xfId="0" applyFont="1" applyBorder="1" applyAlignment="1">
      <alignment vertical="top" wrapText="1"/>
    </xf>
    <xf numFmtId="0" fontId="22" fillId="0" borderId="1" xfId="0" applyFont="1" applyBorder="1" applyAlignment="1"/>
    <xf numFmtId="0" fontId="3" fillId="0" borderId="0" xfId="0" applyFont="1" applyAlignment="1">
      <alignment vertical="center"/>
    </xf>
    <xf numFmtId="0" fontId="11" fillId="0" borderId="0" xfId="0" applyFont="1" applyBorder="1" applyAlignment="1">
      <alignment horizontal="center" vertical="center"/>
    </xf>
    <xf numFmtId="0" fontId="3" fillId="0" borderId="0" xfId="0" applyFont="1"/>
    <xf numFmtId="0" fontId="21" fillId="0" borderId="1" xfId="0" applyFont="1" applyBorder="1" applyAlignment="1">
      <alignment wrapText="1"/>
    </xf>
    <xf numFmtId="0" fontId="3" fillId="0" borderId="1" xfId="0" applyFont="1" applyBorder="1" applyAlignment="1">
      <alignment horizontal="center" vertical="top"/>
    </xf>
    <xf numFmtId="0" fontId="3" fillId="10" borderId="0" xfId="0" applyFont="1" applyFill="1" applyBorder="1" applyAlignment="1">
      <alignment horizontal="center" vertical="top"/>
    </xf>
    <xf numFmtId="4" fontId="10" fillId="4" borderId="6" xfId="0" applyNumberFormat="1" applyFont="1" applyFill="1" applyBorder="1" applyAlignment="1">
      <alignment horizontal="center" vertical="center" wrapText="1"/>
    </xf>
    <xf numFmtId="0" fontId="0" fillId="10" borderId="1" xfId="0" applyFill="1" applyBorder="1" applyAlignment="1">
      <alignment horizontal="center"/>
    </xf>
    <xf numFmtId="0" fontId="10" fillId="4" borderId="0" xfId="0" applyFont="1" applyFill="1" applyBorder="1" applyAlignment="1">
      <alignment vertical="center" wrapText="1"/>
    </xf>
    <xf numFmtId="0" fontId="12" fillId="5" borderId="0" xfId="0" applyFont="1" applyFill="1" applyBorder="1" applyAlignment="1">
      <alignment horizontal="left" vertical="center"/>
    </xf>
    <xf numFmtId="0" fontId="10" fillId="5" borderId="2" xfId="0" applyFont="1" applyFill="1" applyBorder="1" applyAlignment="1">
      <alignment vertical="center" wrapText="1"/>
    </xf>
    <xf numFmtId="0" fontId="10" fillId="5" borderId="5" xfId="0" applyFont="1" applyFill="1" applyBorder="1" applyAlignment="1">
      <alignment vertical="center" wrapText="1"/>
    </xf>
    <xf numFmtId="0" fontId="10" fillId="5" borderId="3" xfId="0" applyFont="1" applyFill="1" applyBorder="1" applyAlignment="1">
      <alignment vertical="center" wrapText="1"/>
    </xf>
    <xf numFmtId="0" fontId="13" fillId="5" borderId="1" xfId="0" applyFont="1" applyFill="1" applyBorder="1" applyAlignment="1">
      <alignment horizontal="center" vertical="center"/>
    </xf>
    <xf numFmtId="0" fontId="13" fillId="7" borderId="0" xfId="0" applyFont="1" applyFill="1"/>
    <xf numFmtId="165" fontId="9" fillId="3" borderId="1" xfId="0" applyNumberFormat="1" applyFont="1" applyFill="1" applyBorder="1" applyAlignment="1">
      <alignment horizontal="center" vertical="center" wrapText="1"/>
    </xf>
    <xf numFmtId="165" fontId="10" fillId="5" borderId="1" xfId="0" applyNumberFormat="1" applyFont="1" applyFill="1" applyBorder="1" applyAlignment="1">
      <alignment horizontal="center" vertical="center"/>
    </xf>
    <xf numFmtId="0" fontId="10" fillId="5" borderId="6" xfId="0" applyFont="1" applyFill="1" applyBorder="1" applyAlignment="1">
      <alignment horizontal="center" vertical="center"/>
    </xf>
    <xf numFmtId="0" fontId="0" fillId="0" borderId="0" xfId="0" applyAlignment="1">
      <alignment vertical="center"/>
    </xf>
    <xf numFmtId="0" fontId="3" fillId="0" borderId="0" xfId="0" applyFont="1" applyBorder="1" applyAlignment="1">
      <alignment horizontal="left" vertical="top" wrapText="1"/>
    </xf>
    <xf numFmtId="0" fontId="10" fillId="4" borderId="6"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2" fontId="3" fillId="5" borderId="1" xfId="0" applyNumberFormat="1" applyFont="1" applyFill="1" applyBorder="1" applyAlignment="1">
      <alignment horizontal="center" vertical="top" wrapText="1"/>
    </xf>
    <xf numFmtId="2" fontId="10" fillId="4" borderId="1" xfId="0" applyNumberFormat="1" applyFont="1" applyFill="1" applyBorder="1" applyAlignment="1">
      <alignment horizontal="center" vertical="center" wrapText="1"/>
    </xf>
    <xf numFmtId="2" fontId="3" fillId="4" borderId="1" xfId="0" applyNumberFormat="1" applyFont="1" applyFill="1" applyBorder="1" applyAlignment="1">
      <alignment horizontal="center" vertical="top" wrapText="1"/>
    </xf>
    <xf numFmtId="0" fontId="12" fillId="5" borderId="1" xfId="0" applyFont="1" applyFill="1" applyBorder="1" applyAlignment="1">
      <alignment horizontal="center" vertical="distributed"/>
    </xf>
    <xf numFmtId="0" fontId="10" fillId="5" borderId="6" xfId="0" applyFont="1" applyFill="1" applyBorder="1" applyAlignment="1">
      <alignment horizontal="left" vertical="center"/>
    </xf>
    <xf numFmtId="49" fontId="26" fillId="5" borderId="1" xfId="0" applyNumberFormat="1" applyFont="1" applyFill="1" applyBorder="1" applyAlignment="1">
      <alignment vertical="center" wrapText="1"/>
    </xf>
    <xf numFmtId="164" fontId="10" fillId="5" borderId="1" xfId="0" applyNumberFormat="1" applyFont="1" applyFill="1" applyBorder="1"/>
    <xf numFmtId="49" fontId="28" fillId="5" borderId="1" xfId="0" applyNumberFormat="1" applyFont="1" applyFill="1" applyBorder="1" applyAlignment="1">
      <alignment vertical="center" wrapText="1"/>
    </xf>
    <xf numFmtId="3" fontId="26" fillId="5" borderId="1" xfId="0" applyNumberFormat="1" applyFont="1" applyFill="1" applyBorder="1" applyAlignment="1">
      <alignment horizontal="justify" vertical="center" wrapText="1"/>
    </xf>
    <xf numFmtId="164" fontId="26" fillId="5" borderId="1" xfId="0" applyNumberFormat="1" applyFont="1" applyFill="1" applyBorder="1" applyAlignment="1">
      <alignment horizontal="justify" vertical="center" wrapText="1"/>
    </xf>
    <xf numFmtId="0" fontId="29" fillId="5" borderId="6" xfId="0" applyFont="1" applyFill="1" applyBorder="1" applyAlignment="1">
      <alignment horizontal="left" vertical="center" wrapText="1"/>
    </xf>
    <xf numFmtId="0" fontId="30" fillId="5" borderId="1" xfId="0" applyFont="1" applyFill="1" applyBorder="1" applyAlignment="1">
      <alignment vertical="center"/>
    </xf>
    <xf numFmtId="0" fontId="9" fillId="0" borderId="0" xfId="0" applyFont="1" applyAlignment="1">
      <alignment vertical="center"/>
    </xf>
    <xf numFmtId="0" fontId="9" fillId="5" borderId="1" xfId="0" applyFont="1" applyFill="1" applyBorder="1" applyAlignment="1">
      <alignment horizontal="left" vertical="center"/>
    </xf>
    <xf numFmtId="0" fontId="26" fillId="5" borderId="1" xfId="0" applyNumberFormat="1" applyFont="1" applyFill="1" applyBorder="1" applyAlignment="1">
      <alignment horizontal="justify" vertical="center" wrapText="1"/>
    </xf>
    <xf numFmtId="0" fontId="10" fillId="5" borderId="1" xfId="0" applyFont="1" applyFill="1" applyBorder="1" applyAlignment="1">
      <alignment horizontal="left" vertical="center" wrapText="1"/>
    </xf>
    <xf numFmtId="0" fontId="10" fillId="5" borderId="1" xfId="0" applyFont="1" applyFill="1" applyBorder="1" applyAlignment="1">
      <alignment horizontal="left" vertical="top" wrapText="1"/>
    </xf>
    <xf numFmtId="0" fontId="31" fillId="5" borderId="1" xfId="0" applyFont="1" applyFill="1" applyBorder="1" applyAlignment="1">
      <alignment horizontal="center" wrapText="1"/>
    </xf>
    <xf numFmtId="0" fontId="26" fillId="5" borderId="1" xfId="0" applyFont="1" applyFill="1" applyBorder="1" applyAlignment="1">
      <alignment horizontal="center" vertical="center" wrapText="1"/>
    </xf>
    <xf numFmtId="3" fontId="26" fillId="5" borderId="1" xfId="0" applyNumberFormat="1" applyFont="1" applyFill="1" applyBorder="1" applyAlignment="1">
      <alignment horizontal="center" vertical="center" wrapText="1"/>
    </xf>
    <xf numFmtId="0" fontId="28" fillId="5" borderId="1" xfId="0" applyFont="1" applyFill="1" applyBorder="1" applyAlignment="1">
      <alignment horizontal="center" vertical="center" wrapText="1"/>
    </xf>
    <xf numFmtId="0" fontId="24" fillId="5" borderId="2" xfId="1" applyFont="1" applyFill="1" applyBorder="1" applyAlignment="1">
      <alignment horizontal="center" vertical="top"/>
    </xf>
    <xf numFmtId="0" fontId="29" fillId="5" borderId="2" xfId="1" applyFont="1" applyFill="1" applyBorder="1" applyAlignment="1">
      <alignment vertical="top" wrapText="1"/>
    </xf>
    <xf numFmtId="1" fontId="24" fillId="5" borderId="1" xfId="1" applyNumberFormat="1" applyFont="1" applyFill="1" applyBorder="1" applyAlignment="1">
      <alignment horizontal="center" vertical="center" wrapText="1"/>
    </xf>
    <xf numFmtId="166" fontId="23" fillId="5" borderId="1" xfId="2" applyNumberFormat="1" applyFont="1" applyFill="1" applyBorder="1" applyAlignment="1">
      <alignment horizontal="center" vertical="center"/>
    </xf>
    <xf numFmtId="166" fontId="23" fillId="5" borderId="1" xfId="2" applyNumberFormat="1" applyFont="1" applyFill="1" applyBorder="1" applyAlignment="1">
      <alignment horizontal="right" vertical="center"/>
    </xf>
    <xf numFmtId="166" fontId="35" fillId="11" borderId="1" xfId="2" applyNumberFormat="1" applyFont="1" applyFill="1" applyBorder="1" applyAlignment="1">
      <alignment horizontal="center" vertical="center"/>
    </xf>
    <xf numFmtId="166" fontId="35" fillId="11" borderId="1" xfId="2" applyNumberFormat="1" applyFont="1" applyFill="1" applyBorder="1" applyAlignment="1">
      <alignment horizontal="right" vertical="center"/>
    </xf>
    <xf numFmtId="164" fontId="26" fillId="11" borderId="1" xfId="0" applyNumberFormat="1" applyFont="1" applyFill="1" applyBorder="1" applyAlignment="1">
      <alignment horizontal="center" vertical="center" wrapText="1"/>
    </xf>
    <xf numFmtId="2" fontId="10" fillId="5" borderId="1" xfId="0" applyNumberFormat="1" applyFont="1" applyFill="1" applyBorder="1" applyAlignment="1">
      <alignment wrapText="1"/>
    </xf>
    <xf numFmtId="0" fontId="37" fillId="5" borderId="0" xfId="0" applyFont="1" applyFill="1" applyAlignment="1">
      <alignment wrapText="1"/>
    </xf>
    <xf numFmtId="3" fontId="36" fillId="5" borderId="1" xfId="1" applyNumberFormat="1" applyFont="1" applyFill="1" applyBorder="1"/>
    <xf numFmtId="165" fontId="24" fillId="5" borderId="1" xfId="0" applyNumberFormat="1" applyFont="1" applyFill="1" applyBorder="1"/>
    <xf numFmtId="166" fontId="36" fillId="5" borderId="1" xfId="3" applyNumberFormat="1" applyFont="1" applyFill="1" applyBorder="1" applyAlignment="1">
      <alignment horizontal="right" vertical="top"/>
    </xf>
    <xf numFmtId="165" fontId="13" fillId="0" borderId="0" xfId="0" applyNumberFormat="1" applyFont="1"/>
    <xf numFmtId="165" fontId="9" fillId="5" borderId="1" xfId="0" applyNumberFormat="1" applyFont="1" applyFill="1" applyBorder="1" applyAlignment="1">
      <alignment horizontal="center" vertical="center" wrapText="1"/>
    </xf>
    <xf numFmtId="49" fontId="9" fillId="5" borderId="1" xfId="0" applyNumberFormat="1" applyFont="1" applyFill="1" applyBorder="1" applyAlignment="1">
      <alignment horizontal="center" vertical="center" wrapText="1"/>
    </xf>
    <xf numFmtId="0" fontId="28" fillId="0" borderId="1" xfId="0" applyFont="1" applyBorder="1" applyAlignment="1">
      <alignment vertical="top" wrapText="1"/>
    </xf>
    <xf numFmtId="0" fontId="38" fillId="5" borderId="1" xfId="1" applyFont="1" applyFill="1" applyBorder="1" applyAlignment="1">
      <alignment horizontal="left" vertical="top" wrapText="1"/>
    </xf>
    <xf numFmtId="49" fontId="39" fillId="5" borderId="1" xfId="0" applyNumberFormat="1" applyFont="1" applyFill="1" applyBorder="1" applyAlignment="1">
      <alignment vertical="center" wrapText="1"/>
    </xf>
    <xf numFmtId="0" fontId="3" fillId="0" borderId="0" xfId="0" applyFont="1" applyFill="1" applyBorder="1" applyAlignment="1">
      <alignment horizontal="center" vertical="top"/>
    </xf>
    <xf numFmtId="0" fontId="10" fillId="0" borderId="0" xfId="0" applyFont="1" applyFill="1" applyBorder="1" applyAlignment="1">
      <alignment vertical="center" wrapText="1"/>
    </xf>
    <xf numFmtId="0" fontId="9" fillId="2" borderId="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6" borderId="1" xfId="0" applyFont="1" applyFill="1" applyBorder="1" applyAlignment="1">
      <alignment horizontal="center" vertical="center"/>
    </xf>
    <xf numFmtId="0" fontId="13" fillId="4" borderId="6"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6" xfId="0" applyFont="1" applyFill="1" applyBorder="1" applyAlignment="1">
      <alignment horizontal="left" vertical="center" wrapText="1"/>
    </xf>
    <xf numFmtId="0" fontId="13" fillId="4" borderId="8" xfId="0" applyFont="1" applyFill="1" applyBorder="1" applyAlignment="1">
      <alignment horizontal="left" vertical="center" wrapText="1"/>
    </xf>
    <xf numFmtId="0" fontId="13" fillId="4" borderId="7" xfId="0" applyFont="1" applyFill="1" applyBorder="1" applyAlignment="1">
      <alignment horizontal="left" vertical="center" wrapText="1"/>
    </xf>
    <xf numFmtId="0" fontId="19" fillId="8" borderId="2" xfId="0" applyFont="1" applyFill="1" applyBorder="1" applyAlignment="1">
      <alignment horizontal="left" vertical="center" wrapText="1"/>
    </xf>
    <xf numFmtId="0" fontId="19" fillId="8" borderId="5" xfId="0" applyFont="1" applyFill="1" applyBorder="1" applyAlignment="1">
      <alignment horizontal="left" vertical="center" wrapText="1"/>
    </xf>
    <xf numFmtId="0" fontId="19" fillId="8" borderId="3" xfId="0" applyFont="1" applyFill="1" applyBorder="1" applyAlignment="1">
      <alignment horizontal="left" vertical="center" wrapText="1"/>
    </xf>
    <xf numFmtId="0" fontId="13" fillId="8" borderId="2" xfId="0" applyFont="1" applyFill="1" applyBorder="1" applyAlignment="1">
      <alignment horizontal="left" vertical="center" wrapText="1"/>
    </xf>
    <xf numFmtId="0" fontId="13" fillId="8" borderId="5" xfId="0" applyFont="1" applyFill="1" applyBorder="1" applyAlignment="1">
      <alignment horizontal="left" vertical="center" wrapText="1"/>
    </xf>
    <xf numFmtId="0" fontId="13" fillId="8" borderId="3" xfId="0" applyFont="1" applyFill="1" applyBorder="1" applyAlignment="1">
      <alignment horizontal="left" vertical="center" wrapText="1"/>
    </xf>
    <xf numFmtId="0" fontId="13" fillId="5" borderId="2" xfId="0" applyFont="1" applyFill="1" applyBorder="1" applyAlignment="1">
      <alignment horizontal="center"/>
    </xf>
    <xf numFmtId="0" fontId="13" fillId="5" borderId="5" xfId="0" applyFont="1" applyFill="1" applyBorder="1" applyAlignment="1">
      <alignment horizontal="center"/>
    </xf>
    <xf numFmtId="0" fontId="13" fillId="5" borderId="3" xfId="0" applyFont="1" applyFill="1" applyBorder="1" applyAlignment="1">
      <alignment horizontal="center"/>
    </xf>
    <xf numFmtId="0" fontId="0" fillId="5" borderId="2" xfId="0" applyFill="1" applyBorder="1" applyAlignment="1">
      <alignment horizontal="center"/>
    </xf>
    <xf numFmtId="0" fontId="0" fillId="5" borderId="5" xfId="0" applyFill="1" applyBorder="1" applyAlignment="1">
      <alignment horizontal="center"/>
    </xf>
    <xf numFmtId="0" fontId="0" fillId="5" borderId="3" xfId="0" applyFill="1" applyBorder="1" applyAlignment="1">
      <alignment horizontal="center"/>
    </xf>
    <xf numFmtId="0" fontId="10" fillId="4" borderId="6"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10" fillId="4" borderId="6" xfId="0" applyFont="1" applyFill="1" applyBorder="1" applyAlignment="1">
      <alignment horizontal="left" vertical="center" wrapText="1"/>
    </xf>
    <xf numFmtId="0" fontId="10" fillId="4" borderId="8"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10" borderId="9" xfId="0" applyFont="1" applyFill="1" applyBorder="1" applyAlignment="1">
      <alignment horizontal="left" vertical="center" wrapText="1"/>
    </xf>
    <xf numFmtId="0" fontId="10" fillId="10" borderId="0" xfId="0" applyFont="1" applyFill="1" applyBorder="1" applyAlignment="1">
      <alignment horizontal="left" vertical="center" wrapText="1"/>
    </xf>
    <xf numFmtId="0" fontId="0" fillId="5" borderId="9" xfId="0" applyFill="1" applyBorder="1" applyAlignment="1">
      <alignment horizontal="left" vertical="center" wrapText="1"/>
    </xf>
    <xf numFmtId="0" fontId="0" fillId="5" borderId="0" xfId="0" applyFill="1" applyBorder="1" applyAlignment="1">
      <alignment horizontal="left" vertical="center" wrapText="1"/>
    </xf>
    <xf numFmtId="0" fontId="10" fillId="5" borderId="2" xfId="0" applyFont="1" applyFill="1" applyBorder="1" applyAlignment="1">
      <alignment horizontal="left" vertical="center" wrapText="1"/>
    </xf>
    <xf numFmtId="0" fontId="10" fillId="5" borderId="5" xfId="0" applyFont="1" applyFill="1" applyBorder="1" applyAlignment="1">
      <alignment horizontal="left" vertical="center" wrapText="1"/>
    </xf>
    <xf numFmtId="0" fontId="10" fillId="5" borderId="3" xfId="0" applyFont="1" applyFill="1" applyBorder="1" applyAlignment="1">
      <alignment horizontal="left" vertical="center" wrapText="1"/>
    </xf>
    <xf numFmtId="0" fontId="33" fillId="5" borderId="1" xfId="0" applyFont="1" applyFill="1" applyBorder="1" applyAlignment="1">
      <alignment horizontal="center" vertical="center" wrapText="1"/>
    </xf>
    <xf numFmtId="0" fontId="12" fillId="0" borderId="0" xfId="0" applyFont="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7" fillId="0" borderId="0" xfId="0" applyFont="1" applyAlignment="1">
      <alignment horizontal="center" vertical="center"/>
    </xf>
  </cellXfs>
  <cellStyles count="4">
    <cellStyle name="Normal" xfId="0" builtinId="0"/>
    <cellStyle name="Normal 21" xfId="1"/>
    <cellStyle name="SN_241" xfId="2"/>
    <cellStyle name="SN_241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checked="Checked"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checked="Checked"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checked="Checked"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checked="Checked"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checked="Checked"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checked="Checked"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checked="Checked"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checked="Checked"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checked="Checked"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checked="Checked"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checked="Checked" lockText="1" noThreeD="1"/>
</file>

<file path=xl/ctrlProps/ctrlProp159.xml><?xml version="1.0" encoding="utf-8"?>
<formControlPr xmlns="http://schemas.microsoft.com/office/spreadsheetml/2009/9/main" objectType="CheckBox" checked="Checked" lockText="1" noThreeD="1"/>
</file>

<file path=xl/ctrlProps/ctrlProp160.xml><?xml version="1.0" encoding="utf-8"?>
<formControlPr xmlns="http://schemas.microsoft.com/office/spreadsheetml/2009/9/main" objectType="CheckBox" checked="Checked"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checked="Checked"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checked="Checked"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checked="Checked"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checked="Checked" lockText="1" noThreeD="1"/>
</file>

<file path=xl/ctrlProps/ctrlProp175.xml><?xml version="1.0" encoding="utf-8"?>
<formControlPr xmlns="http://schemas.microsoft.com/office/spreadsheetml/2009/9/main" objectType="CheckBox" checked="Checked" lockText="1" noThreeD="1"/>
</file>

<file path=xl/ctrlProps/ctrlProp176.xml><?xml version="1.0" encoding="utf-8"?>
<formControlPr xmlns="http://schemas.microsoft.com/office/spreadsheetml/2009/9/main" objectType="CheckBox" checked="Checked"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checked="Checked"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checked="Checked"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checked="Checked"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checked="Checked" lockText="1" noThreeD="1"/>
</file>

<file path=xl/ctrlProps/ctrlProp212.xml><?xml version="1.0" encoding="utf-8"?>
<formControlPr xmlns="http://schemas.microsoft.com/office/spreadsheetml/2009/9/main" objectType="CheckBox" checked="Checked" lockText="1" noThreeD="1"/>
</file>

<file path=xl/ctrlProps/ctrlProp213.xml><?xml version="1.0" encoding="utf-8"?>
<formControlPr xmlns="http://schemas.microsoft.com/office/spreadsheetml/2009/9/main" objectType="CheckBox" checked="Checked"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checked="Checked"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checked="Checked"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checked="Checked"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checked="Checked"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checked="Checked"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checked="Checked"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checked="Checked"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checked="Checked"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checked="Checked" lockText="1" noThreeD="1"/>
</file>

<file path=xl/ctrlProps/ctrlProp273.xml><?xml version="1.0" encoding="utf-8"?>
<formControlPr xmlns="http://schemas.microsoft.com/office/spreadsheetml/2009/9/main" objectType="CheckBox" checked="Checked" lockText="1" noThreeD="1"/>
</file>

<file path=xl/ctrlProps/ctrlProp274.xml><?xml version="1.0" encoding="utf-8"?>
<formControlPr xmlns="http://schemas.microsoft.com/office/spreadsheetml/2009/9/main" objectType="CheckBox" checked="Checked"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checked="Checked"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checked="Checked"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checked="Checked"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checked="Checked"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checked="Checked"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checked="Checked"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checked="Checked" lockText="1" noThreeD="1"/>
</file>

<file path=xl/ctrlProps/ctrlProp298.xml><?xml version="1.0" encoding="utf-8"?>
<formControlPr xmlns="http://schemas.microsoft.com/office/spreadsheetml/2009/9/main" objectType="CheckBox" checked="Checked"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checked="Checked"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checked="Checked"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checked="Checked"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checked="Checked" lockText="1" noThreeD="1"/>
</file>

<file path=xl/ctrlProps/ctrlProp344.xml><?xml version="1.0" encoding="utf-8"?>
<formControlPr xmlns="http://schemas.microsoft.com/office/spreadsheetml/2009/9/main" objectType="CheckBox" checked="Checked" lockText="1" noThreeD="1"/>
</file>

<file path=xl/ctrlProps/ctrlProp345.xml><?xml version="1.0" encoding="utf-8"?>
<formControlPr xmlns="http://schemas.microsoft.com/office/spreadsheetml/2009/9/main" objectType="CheckBox" checked="Checked"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checked="Checked"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checked="Checked"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checked="Checked"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checked="Checked"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checked="Checked"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checked="Checked"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checked="Checked" lockText="1" noThreeD="1"/>
</file>

<file path=xl/ctrlProps/ctrlProp369.xml><?xml version="1.0" encoding="utf-8"?>
<formControlPr xmlns="http://schemas.microsoft.com/office/spreadsheetml/2009/9/main" objectType="CheckBox" checked="Checked"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checked="Checked"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checked="Checked"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checked="Checked"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checked="Checked"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checked="Checked"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checked="Checked" lockText="1" noThreeD="1"/>
</file>

<file path=xl/ctrlProps/ctrlProp422.xml><?xml version="1.0" encoding="utf-8"?>
<formControlPr xmlns="http://schemas.microsoft.com/office/spreadsheetml/2009/9/main" objectType="CheckBox" checked="Checked" lockText="1" noThreeD="1"/>
</file>

<file path=xl/ctrlProps/ctrlProp423.xml><?xml version="1.0" encoding="utf-8"?>
<formControlPr xmlns="http://schemas.microsoft.com/office/spreadsheetml/2009/9/main" objectType="CheckBox" checked="Checked"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checked="Checked"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checked="Checked"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checked="Checked"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checked="Checked"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checked="Checked"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checked="Checked"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checked="Checked" lockText="1" noThreeD="1"/>
</file>

<file path=xl/ctrlProps/ctrlProp447.xml><?xml version="1.0" encoding="utf-8"?>
<formControlPr xmlns="http://schemas.microsoft.com/office/spreadsheetml/2009/9/main" objectType="CheckBox" checked="Checked"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checked="Checked"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checked="Checked"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checked="Checked"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checked="Checked"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checked="Checked"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checked="Checked"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checked="Checked" lockText="1" noThreeD="1"/>
</file>

<file path=xl/ctrlProps/ctrlProp500.xml><?xml version="1.0" encoding="utf-8"?>
<formControlPr xmlns="http://schemas.microsoft.com/office/spreadsheetml/2009/9/main" objectType="CheckBox" checked="Checked" lockText="1" noThreeD="1"/>
</file>

<file path=xl/ctrlProps/ctrlProp501.xml><?xml version="1.0" encoding="utf-8"?>
<formControlPr xmlns="http://schemas.microsoft.com/office/spreadsheetml/2009/9/main" objectType="CheckBox" checked="Checked"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checked="Checked"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checked="Checked"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checked="Checked"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checked="Checked"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checked="Checked"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checked="Checked"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checked="Checked" lockText="1" noThreeD="1"/>
</file>

<file path=xl/ctrlProps/ctrlProp525.xml><?xml version="1.0" encoding="utf-8"?>
<formControlPr xmlns="http://schemas.microsoft.com/office/spreadsheetml/2009/9/main" objectType="CheckBox" checked="Checked"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checked="Checked"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checked="Checked"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checked="Checked"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2</xdr:col>
          <xdr:colOff>3105150</xdr:colOff>
          <xdr:row>35</xdr:row>
          <xdr:rowOff>9525</xdr:rowOff>
        </xdr:to>
        <xdr:sp macro="" textlink="">
          <xdr:nvSpPr>
            <xdr:cNvPr id="11266" name="Check Box 2" hidden="1">
              <a:extLst>
                <a:ext uri="{63B3BB69-23CF-44E3-9099-C40C66FF867C}">
                  <a14:compatExt spid="_x0000_s112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3</xdr:col>
          <xdr:colOff>1019175</xdr:colOff>
          <xdr:row>36</xdr:row>
          <xdr:rowOff>161925</xdr:rowOff>
        </xdr:to>
        <xdr:sp macro="" textlink="">
          <xdr:nvSpPr>
            <xdr:cNvPr id="11267" name="Check Box 3" hidden="1">
              <a:extLst>
                <a:ext uri="{63B3BB69-23CF-44E3-9099-C40C66FF867C}">
                  <a14:compatExt spid="_x0000_s112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180975</xdr:rowOff>
        </xdr:from>
        <xdr:to>
          <xdr:col>3</xdr:col>
          <xdr:colOff>1933575</xdr:colOff>
          <xdr:row>35</xdr:row>
          <xdr:rowOff>180975</xdr:rowOff>
        </xdr:to>
        <xdr:sp macro="" textlink="">
          <xdr:nvSpPr>
            <xdr:cNvPr id="11268" name="Check Box 4" hidden="1">
              <a:extLst>
                <a:ext uri="{63B3BB69-23CF-44E3-9099-C40C66FF867C}">
                  <a14:compatExt spid="_x0000_s112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38</xdr:row>
          <xdr:rowOff>28575</xdr:rowOff>
        </xdr:from>
        <xdr:to>
          <xdr:col>4</xdr:col>
          <xdr:colOff>4657725</xdr:colOff>
          <xdr:row>38</xdr:row>
          <xdr:rowOff>161925</xdr:rowOff>
        </xdr:to>
        <xdr:sp macro="" textlink="">
          <xdr:nvSpPr>
            <xdr:cNvPr id="11269" name="Check Box 5" hidden="1">
              <a:extLst>
                <a:ext uri="{63B3BB69-23CF-44E3-9099-C40C66FF867C}">
                  <a14:compatExt spid="_x0000_s112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39</xdr:row>
          <xdr:rowOff>28575</xdr:rowOff>
        </xdr:from>
        <xdr:to>
          <xdr:col>4</xdr:col>
          <xdr:colOff>5029200</xdr:colOff>
          <xdr:row>40</xdr:row>
          <xdr:rowOff>0</xdr:rowOff>
        </xdr:to>
        <xdr:sp macro="" textlink="">
          <xdr:nvSpPr>
            <xdr:cNvPr id="11270" name="Check Box 6" hidden="1">
              <a:extLst>
                <a:ext uri="{63B3BB69-23CF-44E3-9099-C40C66FF867C}">
                  <a14:compatExt spid="_x0000_s112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9525</xdr:rowOff>
        </xdr:from>
        <xdr:to>
          <xdr:col>4</xdr:col>
          <xdr:colOff>3743325</xdr:colOff>
          <xdr:row>41</xdr:row>
          <xdr:rowOff>9525</xdr:rowOff>
        </xdr:to>
        <xdr:sp macro="" textlink="">
          <xdr:nvSpPr>
            <xdr:cNvPr id="11271" name="Check Box 7" hidden="1">
              <a:extLst>
                <a:ext uri="{63B3BB69-23CF-44E3-9099-C40C66FF867C}">
                  <a14:compatExt spid="_x0000_s112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11272" name="Check Box 8" hidden="1">
              <a:extLst>
                <a:ext uri="{63B3BB69-23CF-44E3-9099-C40C66FF867C}">
                  <a14:compatExt spid="_x0000_s112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2</xdr:col>
          <xdr:colOff>3105150</xdr:colOff>
          <xdr:row>35</xdr:row>
          <xdr:rowOff>9525</xdr:rowOff>
        </xdr:to>
        <xdr:sp macro="" textlink="">
          <xdr:nvSpPr>
            <xdr:cNvPr id="11274" name="Check Box 10" hidden="1">
              <a:extLst>
                <a:ext uri="{63B3BB69-23CF-44E3-9099-C40C66FF867C}">
                  <a14:compatExt spid="_x0000_s112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3</xdr:col>
          <xdr:colOff>1019175</xdr:colOff>
          <xdr:row>36</xdr:row>
          <xdr:rowOff>161925</xdr:rowOff>
        </xdr:to>
        <xdr:sp macro="" textlink="">
          <xdr:nvSpPr>
            <xdr:cNvPr id="11275" name="Check Box 11" hidden="1">
              <a:extLst>
                <a:ext uri="{63B3BB69-23CF-44E3-9099-C40C66FF867C}">
                  <a14:compatExt spid="_x0000_s112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180975</xdr:rowOff>
        </xdr:from>
        <xdr:to>
          <xdr:col>3</xdr:col>
          <xdr:colOff>1933575</xdr:colOff>
          <xdr:row>35</xdr:row>
          <xdr:rowOff>180975</xdr:rowOff>
        </xdr:to>
        <xdr:sp macro="" textlink="">
          <xdr:nvSpPr>
            <xdr:cNvPr id="11276" name="Check Box 12" hidden="1">
              <a:extLst>
                <a:ext uri="{63B3BB69-23CF-44E3-9099-C40C66FF867C}">
                  <a14:compatExt spid="_x0000_s112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9525</xdr:rowOff>
        </xdr:from>
        <xdr:to>
          <xdr:col>4</xdr:col>
          <xdr:colOff>3743325</xdr:colOff>
          <xdr:row>41</xdr:row>
          <xdr:rowOff>9525</xdr:rowOff>
        </xdr:to>
        <xdr:sp macro="" textlink="">
          <xdr:nvSpPr>
            <xdr:cNvPr id="11277" name="Check Box 13" hidden="1">
              <a:extLst>
                <a:ext uri="{63B3BB69-23CF-44E3-9099-C40C66FF867C}">
                  <a14:compatExt spid="_x0000_s112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11278" name="Check Box 14" hidden="1">
              <a:extLst>
                <a:ext uri="{63B3BB69-23CF-44E3-9099-C40C66FF867C}">
                  <a14:compatExt spid="_x0000_s112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11279" name="Check Box 15" hidden="1">
              <a:extLst>
                <a:ext uri="{63B3BB69-23CF-44E3-9099-C40C66FF867C}">
                  <a14:compatExt spid="_x0000_s112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11280" name="Check Box 16" hidden="1">
              <a:extLst>
                <a:ext uri="{63B3BB69-23CF-44E3-9099-C40C66FF867C}">
                  <a14:compatExt spid="_x0000_s112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36</xdr:row>
          <xdr:rowOff>180975</xdr:rowOff>
        </xdr:to>
        <xdr:sp macro="" textlink="">
          <xdr:nvSpPr>
            <xdr:cNvPr id="11281" name="Check Box 17" hidden="1">
              <a:extLst>
                <a:ext uri="{63B3BB69-23CF-44E3-9099-C40C66FF867C}">
                  <a14:compatExt spid="_x0000_s112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4</xdr:col>
          <xdr:colOff>4657725</xdr:colOff>
          <xdr:row>39</xdr:row>
          <xdr:rowOff>161925</xdr:rowOff>
        </xdr:to>
        <xdr:sp macro="" textlink="">
          <xdr:nvSpPr>
            <xdr:cNvPr id="11282" name="Check Box 18" hidden="1">
              <a:extLst>
                <a:ext uri="{63B3BB69-23CF-44E3-9099-C40C66FF867C}">
                  <a14:compatExt spid="_x0000_s112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4</xdr:col>
          <xdr:colOff>5029200</xdr:colOff>
          <xdr:row>41</xdr:row>
          <xdr:rowOff>0</xdr:rowOff>
        </xdr:to>
        <xdr:sp macro="" textlink="">
          <xdr:nvSpPr>
            <xdr:cNvPr id="11283" name="Check Box 19" hidden="1">
              <a:extLst>
                <a:ext uri="{63B3BB69-23CF-44E3-9099-C40C66FF867C}">
                  <a14:compatExt spid="_x0000_s112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4</xdr:col>
          <xdr:colOff>3743325</xdr:colOff>
          <xdr:row>42</xdr:row>
          <xdr:rowOff>9525</xdr:rowOff>
        </xdr:to>
        <xdr:sp macro="" textlink="">
          <xdr:nvSpPr>
            <xdr:cNvPr id="11284" name="Check Box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11285" name="Check Box 21" hidden="1">
              <a:extLst>
                <a:ext uri="{63B3BB69-23CF-44E3-9099-C40C66FF867C}">
                  <a14:compatExt spid="_x0000_s112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35</xdr:row>
          <xdr:rowOff>200025</xdr:rowOff>
        </xdr:to>
        <xdr:sp macro="" textlink="">
          <xdr:nvSpPr>
            <xdr:cNvPr id="11286" name="Check Box 22" hidden="1">
              <a:extLst>
                <a:ext uri="{63B3BB69-23CF-44E3-9099-C40C66FF867C}">
                  <a14:compatExt spid="_x0000_s112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11287" name="Check Box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36</xdr:row>
          <xdr:rowOff>161925</xdr:rowOff>
        </xdr:to>
        <xdr:sp macro="" textlink="">
          <xdr:nvSpPr>
            <xdr:cNvPr id="11288" name="Check Box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4</xdr:col>
          <xdr:colOff>4657725</xdr:colOff>
          <xdr:row>39</xdr:row>
          <xdr:rowOff>161925</xdr:rowOff>
        </xdr:to>
        <xdr:sp macro="" textlink="">
          <xdr:nvSpPr>
            <xdr:cNvPr id="11289" name="Check Box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4</xdr:col>
          <xdr:colOff>5029200</xdr:colOff>
          <xdr:row>40</xdr:row>
          <xdr:rowOff>171450</xdr:rowOff>
        </xdr:to>
        <xdr:sp macro="" textlink="">
          <xdr:nvSpPr>
            <xdr:cNvPr id="11290" name="Check Box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4</xdr:col>
          <xdr:colOff>3743325</xdr:colOff>
          <xdr:row>41</xdr:row>
          <xdr:rowOff>180975</xdr:rowOff>
        </xdr:to>
        <xdr:sp macro="" textlink="">
          <xdr:nvSpPr>
            <xdr:cNvPr id="11291" name="Check Box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28575</xdr:rowOff>
        </xdr:to>
        <xdr:sp macro="" textlink="">
          <xdr:nvSpPr>
            <xdr:cNvPr id="11292" name="Check Box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3105150</xdr:colOff>
          <xdr:row>37</xdr:row>
          <xdr:rowOff>9525</xdr:rowOff>
        </xdr:to>
        <xdr:sp macro="" textlink="">
          <xdr:nvSpPr>
            <xdr:cNvPr id="16385" name="Check Box 1" hidden="1">
              <a:extLst>
                <a:ext uri="{63B3BB69-23CF-44E3-9099-C40C66FF867C}">
                  <a14:compatExt spid="_x0000_s16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38</xdr:row>
          <xdr:rowOff>0</xdr:rowOff>
        </xdr:from>
        <xdr:to>
          <xdr:col>3</xdr:col>
          <xdr:colOff>1019175</xdr:colOff>
          <xdr:row>38</xdr:row>
          <xdr:rowOff>161925</xdr:rowOff>
        </xdr:to>
        <xdr:sp macro="" textlink="">
          <xdr:nvSpPr>
            <xdr:cNvPr id="16386" name="Check Box 2" hidden="1">
              <a:extLst>
                <a:ext uri="{63B3BB69-23CF-44E3-9099-C40C66FF867C}">
                  <a14:compatExt spid="_x0000_s16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180975</xdr:rowOff>
        </xdr:from>
        <xdr:to>
          <xdr:col>3</xdr:col>
          <xdr:colOff>1933575</xdr:colOff>
          <xdr:row>37</xdr:row>
          <xdr:rowOff>180975</xdr:rowOff>
        </xdr:to>
        <xdr:sp macro="" textlink="">
          <xdr:nvSpPr>
            <xdr:cNvPr id="16387" name="Check Box 3" hidden="1">
              <a:extLst>
                <a:ext uri="{63B3BB69-23CF-44E3-9099-C40C66FF867C}">
                  <a14:compatExt spid="_x0000_s16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40</xdr:row>
          <xdr:rowOff>28575</xdr:rowOff>
        </xdr:from>
        <xdr:to>
          <xdr:col>6</xdr:col>
          <xdr:colOff>285750</xdr:colOff>
          <xdr:row>40</xdr:row>
          <xdr:rowOff>161925</xdr:rowOff>
        </xdr:to>
        <xdr:sp macro="" textlink="">
          <xdr:nvSpPr>
            <xdr:cNvPr id="16388" name="Check Box 4" hidden="1">
              <a:extLst>
                <a:ext uri="{63B3BB69-23CF-44E3-9099-C40C66FF867C}">
                  <a14:compatExt spid="_x0000_s16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28575</xdr:rowOff>
        </xdr:from>
        <xdr:to>
          <xdr:col>6</xdr:col>
          <xdr:colOff>666750</xdr:colOff>
          <xdr:row>42</xdr:row>
          <xdr:rowOff>0</xdr:rowOff>
        </xdr:to>
        <xdr:sp macro="" textlink="">
          <xdr:nvSpPr>
            <xdr:cNvPr id="16389" name="Check Box 5" hidden="1">
              <a:extLst>
                <a:ext uri="{63B3BB69-23CF-44E3-9099-C40C66FF867C}">
                  <a14:compatExt spid="_x0000_s16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9525</xdr:rowOff>
        </xdr:from>
        <xdr:to>
          <xdr:col>5</xdr:col>
          <xdr:colOff>219075</xdr:colOff>
          <xdr:row>43</xdr:row>
          <xdr:rowOff>9525</xdr:rowOff>
        </xdr:to>
        <xdr:sp macro="" textlink="">
          <xdr:nvSpPr>
            <xdr:cNvPr id="16390" name="Check Box 6" hidden="1">
              <a:extLst>
                <a:ext uri="{63B3BB69-23CF-44E3-9099-C40C66FF867C}">
                  <a14:compatExt spid="_x0000_s16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19050</xdr:rowOff>
        </xdr:to>
        <xdr:sp macro="" textlink="">
          <xdr:nvSpPr>
            <xdr:cNvPr id="16391" name="Check Box 7" hidden="1">
              <a:extLst>
                <a:ext uri="{63B3BB69-23CF-44E3-9099-C40C66FF867C}">
                  <a14:compatExt spid="_x0000_s16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3105150</xdr:colOff>
          <xdr:row>37</xdr:row>
          <xdr:rowOff>9525</xdr:rowOff>
        </xdr:to>
        <xdr:sp macro="" textlink="">
          <xdr:nvSpPr>
            <xdr:cNvPr id="16392" name="Check Box 8" hidden="1">
              <a:extLst>
                <a:ext uri="{63B3BB69-23CF-44E3-9099-C40C66FF867C}">
                  <a14:compatExt spid="_x0000_s16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38</xdr:row>
          <xdr:rowOff>0</xdr:rowOff>
        </xdr:from>
        <xdr:to>
          <xdr:col>3</xdr:col>
          <xdr:colOff>1019175</xdr:colOff>
          <xdr:row>38</xdr:row>
          <xdr:rowOff>161925</xdr:rowOff>
        </xdr:to>
        <xdr:sp macro="" textlink="">
          <xdr:nvSpPr>
            <xdr:cNvPr id="16393" name="Check Box 9" hidden="1">
              <a:extLst>
                <a:ext uri="{63B3BB69-23CF-44E3-9099-C40C66FF867C}">
                  <a14:compatExt spid="_x0000_s16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180975</xdr:rowOff>
        </xdr:from>
        <xdr:to>
          <xdr:col>3</xdr:col>
          <xdr:colOff>1933575</xdr:colOff>
          <xdr:row>37</xdr:row>
          <xdr:rowOff>180975</xdr:rowOff>
        </xdr:to>
        <xdr:sp macro="" textlink="">
          <xdr:nvSpPr>
            <xdr:cNvPr id="16394" name="Check Box 10" hidden="1">
              <a:extLst>
                <a:ext uri="{63B3BB69-23CF-44E3-9099-C40C66FF867C}">
                  <a14:compatExt spid="_x0000_s16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9525</xdr:rowOff>
        </xdr:from>
        <xdr:to>
          <xdr:col>5</xdr:col>
          <xdr:colOff>219075</xdr:colOff>
          <xdr:row>43</xdr:row>
          <xdr:rowOff>9525</xdr:rowOff>
        </xdr:to>
        <xdr:sp macro="" textlink="">
          <xdr:nvSpPr>
            <xdr:cNvPr id="16395" name="Check Box 11" hidden="1">
              <a:extLst>
                <a:ext uri="{63B3BB69-23CF-44E3-9099-C40C66FF867C}">
                  <a14:compatExt spid="_x0000_s16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19050</xdr:rowOff>
        </xdr:to>
        <xdr:sp macro="" textlink="">
          <xdr:nvSpPr>
            <xdr:cNvPr id="16396" name="Check Box 12" hidden="1">
              <a:extLst>
                <a:ext uri="{63B3BB69-23CF-44E3-9099-C40C66FF867C}">
                  <a14:compatExt spid="_x0000_s16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3105150</xdr:colOff>
          <xdr:row>38</xdr:row>
          <xdr:rowOff>9525</xdr:rowOff>
        </xdr:to>
        <xdr:sp macro="" textlink="">
          <xdr:nvSpPr>
            <xdr:cNvPr id="16397" name="Check Box 13" hidden="1">
              <a:extLst>
                <a:ext uri="{63B3BB69-23CF-44E3-9099-C40C66FF867C}">
                  <a14:compatExt spid="_x0000_s16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39</xdr:row>
          <xdr:rowOff>0</xdr:rowOff>
        </xdr:from>
        <xdr:to>
          <xdr:col>3</xdr:col>
          <xdr:colOff>1019175</xdr:colOff>
          <xdr:row>39</xdr:row>
          <xdr:rowOff>161925</xdr:rowOff>
        </xdr:to>
        <xdr:sp macro="" textlink="">
          <xdr:nvSpPr>
            <xdr:cNvPr id="16398" name="Check Box 14" hidden="1">
              <a:extLst>
                <a:ext uri="{63B3BB69-23CF-44E3-9099-C40C66FF867C}">
                  <a14:compatExt spid="_x0000_s16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180975</xdr:rowOff>
        </xdr:from>
        <xdr:to>
          <xdr:col>3</xdr:col>
          <xdr:colOff>1933575</xdr:colOff>
          <xdr:row>38</xdr:row>
          <xdr:rowOff>180975</xdr:rowOff>
        </xdr:to>
        <xdr:sp macro="" textlink="">
          <xdr:nvSpPr>
            <xdr:cNvPr id="16399" name="Check Box 15" hidden="1">
              <a:extLst>
                <a:ext uri="{63B3BB69-23CF-44E3-9099-C40C66FF867C}">
                  <a14:compatExt spid="_x0000_s16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41</xdr:row>
          <xdr:rowOff>28575</xdr:rowOff>
        </xdr:from>
        <xdr:to>
          <xdr:col>6</xdr:col>
          <xdr:colOff>285750</xdr:colOff>
          <xdr:row>41</xdr:row>
          <xdr:rowOff>161925</xdr:rowOff>
        </xdr:to>
        <xdr:sp macro="" textlink="">
          <xdr:nvSpPr>
            <xdr:cNvPr id="16400" name="Check Box 16" hidden="1">
              <a:extLst>
                <a:ext uri="{63B3BB69-23CF-44E3-9099-C40C66FF867C}">
                  <a14:compatExt spid="_x0000_s16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28575</xdr:rowOff>
        </xdr:from>
        <xdr:to>
          <xdr:col>6</xdr:col>
          <xdr:colOff>666750</xdr:colOff>
          <xdr:row>43</xdr:row>
          <xdr:rowOff>0</xdr:rowOff>
        </xdr:to>
        <xdr:sp macro="" textlink="">
          <xdr:nvSpPr>
            <xdr:cNvPr id="16401" name="Check Box 17" hidden="1">
              <a:extLst>
                <a:ext uri="{63B3BB69-23CF-44E3-9099-C40C66FF867C}">
                  <a14:compatExt spid="_x0000_s16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43</xdr:row>
          <xdr:rowOff>9525</xdr:rowOff>
        </xdr:from>
        <xdr:to>
          <xdr:col>5</xdr:col>
          <xdr:colOff>219075</xdr:colOff>
          <xdr:row>44</xdr:row>
          <xdr:rowOff>9525</xdr:rowOff>
        </xdr:to>
        <xdr:sp macro="" textlink="">
          <xdr:nvSpPr>
            <xdr:cNvPr id="16402" name="Check Box 18" hidden="1">
              <a:extLst>
                <a:ext uri="{63B3BB69-23CF-44E3-9099-C40C66FF867C}">
                  <a14:compatExt spid="_x0000_s16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19050</xdr:rowOff>
        </xdr:to>
        <xdr:sp macro="" textlink="">
          <xdr:nvSpPr>
            <xdr:cNvPr id="16403" name="Check Box 19" hidden="1">
              <a:extLst>
                <a:ext uri="{63B3BB69-23CF-44E3-9099-C40C66FF867C}">
                  <a14:compatExt spid="_x0000_s16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19050</xdr:rowOff>
        </xdr:to>
        <xdr:sp macro="" textlink="">
          <xdr:nvSpPr>
            <xdr:cNvPr id="16404" name="Check Box 20" hidden="1">
              <a:extLst>
                <a:ext uri="{63B3BB69-23CF-44E3-9099-C40C66FF867C}">
                  <a14:compatExt spid="_x0000_s16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16405" name="Check Box 21" hidden="1">
              <a:extLst>
                <a:ext uri="{63B3BB69-23CF-44E3-9099-C40C66FF867C}">
                  <a14:compatExt spid="_x0000_s16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16406" name="Check Box 22" hidden="1">
              <a:extLst>
                <a:ext uri="{63B3BB69-23CF-44E3-9099-C40C66FF867C}">
                  <a14:compatExt spid="_x0000_s16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36</xdr:row>
          <xdr:rowOff>180975</xdr:rowOff>
        </xdr:to>
        <xdr:sp macro="" textlink="">
          <xdr:nvSpPr>
            <xdr:cNvPr id="16407" name="Check Box 23" hidden="1">
              <a:extLst>
                <a:ext uri="{63B3BB69-23CF-44E3-9099-C40C66FF867C}">
                  <a14:compatExt spid="_x0000_s16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6</xdr:col>
          <xdr:colOff>285750</xdr:colOff>
          <xdr:row>39</xdr:row>
          <xdr:rowOff>161925</xdr:rowOff>
        </xdr:to>
        <xdr:sp macro="" textlink="">
          <xdr:nvSpPr>
            <xdr:cNvPr id="16408" name="Check Box 24" hidden="1">
              <a:extLst>
                <a:ext uri="{63B3BB69-23CF-44E3-9099-C40C66FF867C}">
                  <a14:compatExt spid="_x0000_s16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6</xdr:col>
          <xdr:colOff>666750</xdr:colOff>
          <xdr:row>41</xdr:row>
          <xdr:rowOff>0</xdr:rowOff>
        </xdr:to>
        <xdr:sp macro="" textlink="">
          <xdr:nvSpPr>
            <xdr:cNvPr id="16409" name="Check Box 25" hidden="1">
              <a:extLst>
                <a:ext uri="{63B3BB69-23CF-44E3-9099-C40C66FF867C}">
                  <a14:compatExt spid="_x0000_s16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5</xdr:col>
          <xdr:colOff>219075</xdr:colOff>
          <xdr:row>42</xdr:row>
          <xdr:rowOff>9525</xdr:rowOff>
        </xdr:to>
        <xdr:sp macro="" textlink="">
          <xdr:nvSpPr>
            <xdr:cNvPr id="16410" name="Check Box 26" hidden="1">
              <a:extLst>
                <a:ext uri="{63B3BB69-23CF-44E3-9099-C40C66FF867C}">
                  <a14:compatExt spid="_x0000_s16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16411" name="Check Box 27" hidden="1">
              <a:extLst>
                <a:ext uri="{63B3BB69-23CF-44E3-9099-C40C66FF867C}">
                  <a14:compatExt spid="_x0000_s16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3105150</xdr:colOff>
          <xdr:row>37</xdr:row>
          <xdr:rowOff>9525</xdr:rowOff>
        </xdr:to>
        <xdr:sp macro="" textlink="">
          <xdr:nvSpPr>
            <xdr:cNvPr id="20481" name="Check Box 1" hidden="1">
              <a:extLst>
                <a:ext uri="{63B3BB69-23CF-44E3-9099-C40C66FF867C}">
                  <a14:compatExt spid="_x0000_s204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38</xdr:row>
          <xdr:rowOff>0</xdr:rowOff>
        </xdr:from>
        <xdr:to>
          <xdr:col>3</xdr:col>
          <xdr:colOff>1019175</xdr:colOff>
          <xdr:row>38</xdr:row>
          <xdr:rowOff>161925</xdr:rowOff>
        </xdr:to>
        <xdr:sp macro="" textlink="">
          <xdr:nvSpPr>
            <xdr:cNvPr id="20482" name="Check Box 2" hidden="1">
              <a:extLst>
                <a:ext uri="{63B3BB69-23CF-44E3-9099-C40C66FF867C}">
                  <a14:compatExt spid="_x0000_s204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180975</xdr:rowOff>
        </xdr:from>
        <xdr:to>
          <xdr:col>3</xdr:col>
          <xdr:colOff>1933575</xdr:colOff>
          <xdr:row>37</xdr:row>
          <xdr:rowOff>180975</xdr:rowOff>
        </xdr:to>
        <xdr:sp macro="" textlink="">
          <xdr:nvSpPr>
            <xdr:cNvPr id="20483" name="Check Box 3" hidden="1">
              <a:extLst>
                <a:ext uri="{63B3BB69-23CF-44E3-9099-C40C66FF867C}">
                  <a14:compatExt spid="_x0000_s204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40</xdr:row>
          <xdr:rowOff>28575</xdr:rowOff>
        </xdr:from>
        <xdr:to>
          <xdr:col>4</xdr:col>
          <xdr:colOff>4657725</xdr:colOff>
          <xdr:row>40</xdr:row>
          <xdr:rowOff>161925</xdr:rowOff>
        </xdr:to>
        <xdr:sp macro="" textlink="">
          <xdr:nvSpPr>
            <xdr:cNvPr id="20484" name="Check Box 4" hidden="1">
              <a:extLst>
                <a:ext uri="{63B3BB69-23CF-44E3-9099-C40C66FF867C}">
                  <a14:compatExt spid="_x0000_s204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28575</xdr:rowOff>
        </xdr:from>
        <xdr:to>
          <xdr:col>4</xdr:col>
          <xdr:colOff>5029200</xdr:colOff>
          <xdr:row>42</xdr:row>
          <xdr:rowOff>0</xdr:rowOff>
        </xdr:to>
        <xdr:sp macro="" textlink="">
          <xdr:nvSpPr>
            <xdr:cNvPr id="20485" name="Check Box 5" hidden="1">
              <a:extLst>
                <a:ext uri="{63B3BB69-23CF-44E3-9099-C40C66FF867C}">
                  <a14:compatExt spid="_x0000_s204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9525</xdr:rowOff>
        </xdr:from>
        <xdr:to>
          <xdr:col>4</xdr:col>
          <xdr:colOff>3743325</xdr:colOff>
          <xdr:row>43</xdr:row>
          <xdr:rowOff>9525</xdr:rowOff>
        </xdr:to>
        <xdr:sp macro="" textlink="">
          <xdr:nvSpPr>
            <xdr:cNvPr id="20486" name="Check Box 6" hidden="1">
              <a:extLst>
                <a:ext uri="{63B3BB69-23CF-44E3-9099-C40C66FF867C}">
                  <a14:compatExt spid="_x0000_s204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13</xdr:row>
          <xdr:rowOff>247650</xdr:rowOff>
        </xdr:to>
        <xdr:sp macro="" textlink="">
          <xdr:nvSpPr>
            <xdr:cNvPr id="20487" name="Check Box 7" hidden="1">
              <a:extLst>
                <a:ext uri="{63B3BB69-23CF-44E3-9099-C40C66FF867C}">
                  <a14:compatExt spid="_x0000_s204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3105150</xdr:colOff>
          <xdr:row>37</xdr:row>
          <xdr:rowOff>9525</xdr:rowOff>
        </xdr:to>
        <xdr:sp macro="" textlink="">
          <xdr:nvSpPr>
            <xdr:cNvPr id="20488" name="Check Box 8" hidden="1">
              <a:extLst>
                <a:ext uri="{63B3BB69-23CF-44E3-9099-C40C66FF867C}">
                  <a14:compatExt spid="_x0000_s204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38</xdr:row>
          <xdr:rowOff>0</xdr:rowOff>
        </xdr:from>
        <xdr:to>
          <xdr:col>3</xdr:col>
          <xdr:colOff>1019175</xdr:colOff>
          <xdr:row>38</xdr:row>
          <xdr:rowOff>161925</xdr:rowOff>
        </xdr:to>
        <xdr:sp macro="" textlink="">
          <xdr:nvSpPr>
            <xdr:cNvPr id="20489" name="Check Box 9" hidden="1">
              <a:extLst>
                <a:ext uri="{63B3BB69-23CF-44E3-9099-C40C66FF867C}">
                  <a14:compatExt spid="_x0000_s204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180975</xdr:rowOff>
        </xdr:from>
        <xdr:to>
          <xdr:col>3</xdr:col>
          <xdr:colOff>1933575</xdr:colOff>
          <xdr:row>37</xdr:row>
          <xdr:rowOff>180975</xdr:rowOff>
        </xdr:to>
        <xdr:sp macro="" textlink="">
          <xdr:nvSpPr>
            <xdr:cNvPr id="20490" name="Check Box 10" hidden="1">
              <a:extLst>
                <a:ext uri="{63B3BB69-23CF-44E3-9099-C40C66FF867C}">
                  <a14:compatExt spid="_x0000_s204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9525</xdr:rowOff>
        </xdr:from>
        <xdr:to>
          <xdr:col>4</xdr:col>
          <xdr:colOff>3743325</xdr:colOff>
          <xdr:row>43</xdr:row>
          <xdr:rowOff>9525</xdr:rowOff>
        </xdr:to>
        <xdr:sp macro="" textlink="">
          <xdr:nvSpPr>
            <xdr:cNvPr id="20491" name="Check Box 11" hidden="1">
              <a:extLst>
                <a:ext uri="{63B3BB69-23CF-44E3-9099-C40C66FF867C}">
                  <a14:compatExt spid="_x0000_s204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13</xdr:row>
          <xdr:rowOff>247650</xdr:rowOff>
        </xdr:to>
        <xdr:sp macro="" textlink="">
          <xdr:nvSpPr>
            <xdr:cNvPr id="20492" name="Check Box 12" hidden="1">
              <a:extLst>
                <a:ext uri="{63B3BB69-23CF-44E3-9099-C40C66FF867C}">
                  <a14:compatExt spid="_x0000_s204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3105150</xdr:colOff>
          <xdr:row>38</xdr:row>
          <xdr:rowOff>9525</xdr:rowOff>
        </xdr:to>
        <xdr:sp macro="" textlink="">
          <xdr:nvSpPr>
            <xdr:cNvPr id="20493" name="Check Box 13" hidden="1">
              <a:extLst>
                <a:ext uri="{63B3BB69-23CF-44E3-9099-C40C66FF867C}">
                  <a14:compatExt spid="_x0000_s204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39</xdr:row>
          <xdr:rowOff>0</xdr:rowOff>
        </xdr:from>
        <xdr:to>
          <xdr:col>3</xdr:col>
          <xdr:colOff>1019175</xdr:colOff>
          <xdr:row>39</xdr:row>
          <xdr:rowOff>161925</xdr:rowOff>
        </xdr:to>
        <xdr:sp macro="" textlink="">
          <xdr:nvSpPr>
            <xdr:cNvPr id="20494" name="Check Box 14" hidden="1">
              <a:extLst>
                <a:ext uri="{63B3BB69-23CF-44E3-9099-C40C66FF867C}">
                  <a14:compatExt spid="_x0000_s204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180975</xdr:rowOff>
        </xdr:from>
        <xdr:to>
          <xdr:col>3</xdr:col>
          <xdr:colOff>1933575</xdr:colOff>
          <xdr:row>38</xdr:row>
          <xdr:rowOff>180975</xdr:rowOff>
        </xdr:to>
        <xdr:sp macro="" textlink="">
          <xdr:nvSpPr>
            <xdr:cNvPr id="20495" name="Check Box 15" hidden="1">
              <a:extLst>
                <a:ext uri="{63B3BB69-23CF-44E3-9099-C40C66FF867C}">
                  <a14:compatExt spid="_x0000_s204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41</xdr:row>
          <xdr:rowOff>28575</xdr:rowOff>
        </xdr:from>
        <xdr:to>
          <xdr:col>4</xdr:col>
          <xdr:colOff>4657725</xdr:colOff>
          <xdr:row>41</xdr:row>
          <xdr:rowOff>161925</xdr:rowOff>
        </xdr:to>
        <xdr:sp macro="" textlink="">
          <xdr:nvSpPr>
            <xdr:cNvPr id="20496" name="Check Box 16" hidden="1">
              <a:extLst>
                <a:ext uri="{63B3BB69-23CF-44E3-9099-C40C66FF867C}">
                  <a14:compatExt spid="_x0000_s204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28575</xdr:rowOff>
        </xdr:from>
        <xdr:to>
          <xdr:col>4</xdr:col>
          <xdr:colOff>5029200</xdr:colOff>
          <xdr:row>43</xdr:row>
          <xdr:rowOff>0</xdr:rowOff>
        </xdr:to>
        <xdr:sp macro="" textlink="">
          <xdr:nvSpPr>
            <xdr:cNvPr id="20497" name="Check Box 17" hidden="1">
              <a:extLst>
                <a:ext uri="{63B3BB69-23CF-44E3-9099-C40C66FF867C}">
                  <a14:compatExt spid="_x0000_s204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43</xdr:row>
          <xdr:rowOff>9525</xdr:rowOff>
        </xdr:from>
        <xdr:to>
          <xdr:col>4</xdr:col>
          <xdr:colOff>3743325</xdr:colOff>
          <xdr:row>44</xdr:row>
          <xdr:rowOff>9525</xdr:rowOff>
        </xdr:to>
        <xdr:sp macro="" textlink="">
          <xdr:nvSpPr>
            <xdr:cNvPr id="20498" name="Check Box 18" hidden="1">
              <a:extLst>
                <a:ext uri="{63B3BB69-23CF-44E3-9099-C40C66FF867C}">
                  <a14:compatExt spid="_x0000_s204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13</xdr:row>
          <xdr:rowOff>247650</xdr:rowOff>
        </xdr:to>
        <xdr:sp macro="" textlink="">
          <xdr:nvSpPr>
            <xdr:cNvPr id="20499" name="Check Box 19" hidden="1">
              <a:extLst>
                <a:ext uri="{63B3BB69-23CF-44E3-9099-C40C66FF867C}">
                  <a14:compatExt spid="_x0000_s204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0</xdr:rowOff>
        </xdr:to>
        <xdr:sp macro="" textlink="">
          <xdr:nvSpPr>
            <xdr:cNvPr id="20500" name="Check Box 20" hidden="1">
              <a:extLst>
                <a:ext uri="{63B3BB69-23CF-44E3-9099-C40C66FF867C}">
                  <a14:compatExt spid="_x0000_s205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20501" name="Check Box 21" hidden="1">
              <a:extLst>
                <a:ext uri="{63B3BB69-23CF-44E3-9099-C40C66FF867C}">
                  <a14:compatExt spid="_x0000_s205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20502" name="Check Box 22" hidden="1">
              <a:extLst>
                <a:ext uri="{63B3BB69-23CF-44E3-9099-C40C66FF867C}">
                  <a14:compatExt spid="_x0000_s205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36</xdr:row>
          <xdr:rowOff>180975</xdr:rowOff>
        </xdr:to>
        <xdr:sp macro="" textlink="">
          <xdr:nvSpPr>
            <xdr:cNvPr id="20503" name="Check Box 23" hidden="1">
              <a:extLst>
                <a:ext uri="{63B3BB69-23CF-44E3-9099-C40C66FF867C}">
                  <a14:compatExt spid="_x0000_s205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4</xdr:col>
          <xdr:colOff>4657725</xdr:colOff>
          <xdr:row>39</xdr:row>
          <xdr:rowOff>161925</xdr:rowOff>
        </xdr:to>
        <xdr:sp macro="" textlink="">
          <xdr:nvSpPr>
            <xdr:cNvPr id="20504" name="Check Box 24" hidden="1">
              <a:extLst>
                <a:ext uri="{63B3BB69-23CF-44E3-9099-C40C66FF867C}">
                  <a14:compatExt spid="_x0000_s205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4</xdr:col>
          <xdr:colOff>5029200</xdr:colOff>
          <xdr:row>41</xdr:row>
          <xdr:rowOff>0</xdr:rowOff>
        </xdr:to>
        <xdr:sp macro="" textlink="">
          <xdr:nvSpPr>
            <xdr:cNvPr id="20505" name="Check Box 25" hidden="1">
              <a:extLst>
                <a:ext uri="{63B3BB69-23CF-44E3-9099-C40C66FF867C}">
                  <a14:compatExt spid="_x0000_s205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4</xdr:col>
          <xdr:colOff>3743325</xdr:colOff>
          <xdr:row>42</xdr:row>
          <xdr:rowOff>0</xdr:rowOff>
        </xdr:to>
        <xdr:sp macro="" textlink="">
          <xdr:nvSpPr>
            <xdr:cNvPr id="20506" name="Check Box 26" hidden="1">
              <a:extLst>
                <a:ext uri="{63B3BB69-23CF-44E3-9099-C40C66FF867C}">
                  <a14:compatExt spid="_x0000_s205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11</xdr:row>
          <xdr:rowOff>228600</xdr:rowOff>
        </xdr:to>
        <xdr:sp macro="" textlink="">
          <xdr:nvSpPr>
            <xdr:cNvPr id="20507" name="Check Box 27" hidden="1">
              <a:extLst>
                <a:ext uri="{63B3BB69-23CF-44E3-9099-C40C66FF867C}">
                  <a14:compatExt spid="_x0000_s205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46</xdr:row>
          <xdr:rowOff>400050</xdr:rowOff>
        </xdr:to>
        <xdr:sp macro="" textlink="">
          <xdr:nvSpPr>
            <xdr:cNvPr id="20508" name="Check Box 28" hidden="1">
              <a:extLst>
                <a:ext uri="{63B3BB69-23CF-44E3-9099-C40C66FF867C}">
                  <a14:compatExt spid="_x0000_s205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66675</xdr:rowOff>
        </xdr:to>
        <xdr:sp macro="" textlink="">
          <xdr:nvSpPr>
            <xdr:cNvPr id="20509" name="Check Box 29" hidden="1">
              <a:extLst>
                <a:ext uri="{63B3BB69-23CF-44E3-9099-C40C66FF867C}">
                  <a14:compatExt spid="_x0000_s205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20510" name="Check Box 30" hidden="1">
              <a:extLst>
                <a:ext uri="{63B3BB69-23CF-44E3-9099-C40C66FF867C}">
                  <a14:compatExt spid="_x0000_s205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66675</xdr:rowOff>
        </xdr:to>
        <xdr:sp macro="" textlink="">
          <xdr:nvSpPr>
            <xdr:cNvPr id="20511" name="Check Box 31" hidden="1">
              <a:extLst>
                <a:ext uri="{63B3BB69-23CF-44E3-9099-C40C66FF867C}">
                  <a14:compatExt spid="_x0000_s205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4</xdr:col>
          <xdr:colOff>4657725</xdr:colOff>
          <xdr:row>39</xdr:row>
          <xdr:rowOff>161925</xdr:rowOff>
        </xdr:to>
        <xdr:sp macro="" textlink="">
          <xdr:nvSpPr>
            <xdr:cNvPr id="20512" name="Check Box 32" hidden="1">
              <a:extLst>
                <a:ext uri="{63B3BB69-23CF-44E3-9099-C40C66FF867C}">
                  <a14:compatExt spid="_x0000_s205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4</xdr:col>
          <xdr:colOff>5029200</xdr:colOff>
          <xdr:row>41</xdr:row>
          <xdr:rowOff>38100</xdr:rowOff>
        </xdr:to>
        <xdr:sp macro="" textlink="">
          <xdr:nvSpPr>
            <xdr:cNvPr id="20513" name="Check Box 33" hidden="1">
              <a:extLst>
                <a:ext uri="{63B3BB69-23CF-44E3-9099-C40C66FF867C}">
                  <a14:compatExt spid="_x0000_s205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4</xdr:col>
          <xdr:colOff>3743325</xdr:colOff>
          <xdr:row>42</xdr:row>
          <xdr:rowOff>9525</xdr:rowOff>
        </xdr:to>
        <xdr:sp macro="" textlink="">
          <xdr:nvSpPr>
            <xdr:cNvPr id="20514" name="Check Box 34" hidden="1">
              <a:extLst>
                <a:ext uri="{63B3BB69-23CF-44E3-9099-C40C66FF867C}">
                  <a14:compatExt spid="_x0000_s205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57150</xdr:rowOff>
        </xdr:to>
        <xdr:sp macro="" textlink="">
          <xdr:nvSpPr>
            <xdr:cNvPr id="20515" name="Check Box 35" hidden="1">
              <a:extLst>
                <a:ext uri="{63B3BB69-23CF-44E3-9099-C40C66FF867C}">
                  <a14:compatExt spid="_x0000_s205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3105150</xdr:colOff>
          <xdr:row>37</xdr:row>
          <xdr:rowOff>9525</xdr:rowOff>
        </xdr:to>
        <xdr:sp macro="" textlink="">
          <xdr:nvSpPr>
            <xdr:cNvPr id="21505" name="Check Box 1" hidden="1">
              <a:extLst>
                <a:ext uri="{63B3BB69-23CF-44E3-9099-C40C66FF867C}">
                  <a14:compatExt spid="_x0000_s215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38</xdr:row>
          <xdr:rowOff>0</xdr:rowOff>
        </xdr:from>
        <xdr:to>
          <xdr:col>3</xdr:col>
          <xdr:colOff>1019175</xdr:colOff>
          <xdr:row>38</xdr:row>
          <xdr:rowOff>161925</xdr:rowOff>
        </xdr:to>
        <xdr:sp macro="" textlink="">
          <xdr:nvSpPr>
            <xdr:cNvPr id="21506" name="Check Box 2" hidden="1">
              <a:extLst>
                <a:ext uri="{63B3BB69-23CF-44E3-9099-C40C66FF867C}">
                  <a14:compatExt spid="_x0000_s215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180975</xdr:rowOff>
        </xdr:from>
        <xdr:to>
          <xdr:col>3</xdr:col>
          <xdr:colOff>1933575</xdr:colOff>
          <xdr:row>37</xdr:row>
          <xdr:rowOff>180975</xdr:rowOff>
        </xdr:to>
        <xdr:sp macro="" textlink="">
          <xdr:nvSpPr>
            <xdr:cNvPr id="21507" name="Check Box 3" hidden="1">
              <a:extLst>
                <a:ext uri="{63B3BB69-23CF-44E3-9099-C40C66FF867C}">
                  <a14:compatExt spid="_x0000_s215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40</xdr:row>
          <xdr:rowOff>28575</xdr:rowOff>
        </xdr:from>
        <xdr:to>
          <xdr:col>4</xdr:col>
          <xdr:colOff>4657725</xdr:colOff>
          <xdr:row>40</xdr:row>
          <xdr:rowOff>161925</xdr:rowOff>
        </xdr:to>
        <xdr:sp macro="" textlink="">
          <xdr:nvSpPr>
            <xdr:cNvPr id="21508" name="Check Box 4" hidden="1">
              <a:extLst>
                <a:ext uri="{63B3BB69-23CF-44E3-9099-C40C66FF867C}">
                  <a14:compatExt spid="_x0000_s215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28575</xdr:rowOff>
        </xdr:from>
        <xdr:to>
          <xdr:col>4</xdr:col>
          <xdr:colOff>5029200</xdr:colOff>
          <xdr:row>42</xdr:row>
          <xdr:rowOff>0</xdr:rowOff>
        </xdr:to>
        <xdr:sp macro="" textlink="">
          <xdr:nvSpPr>
            <xdr:cNvPr id="21509" name="Check Box 5" hidden="1">
              <a:extLst>
                <a:ext uri="{63B3BB69-23CF-44E3-9099-C40C66FF867C}">
                  <a14:compatExt spid="_x0000_s215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9525</xdr:rowOff>
        </xdr:from>
        <xdr:to>
          <xdr:col>4</xdr:col>
          <xdr:colOff>3743325</xdr:colOff>
          <xdr:row>43</xdr:row>
          <xdr:rowOff>9525</xdr:rowOff>
        </xdr:to>
        <xdr:sp macro="" textlink="">
          <xdr:nvSpPr>
            <xdr:cNvPr id="21510" name="Check Box 6" hidden="1">
              <a:extLst>
                <a:ext uri="{63B3BB69-23CF-44E3-9099-C40C66FF867C}">
                  <a14:compatExt spid="_x0000_s215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19050</xdr:rowOff>
        </xdr:to>
        <xdr:sp macro="" textlink="">
          <xdr:nvSpPr>
            <xdr:cNvPr id="21511" name="Check Box 7" hidden="1">
              <a:extLst>
                <a:ext uri="{63B3BB69-23CF-44E3-9099-C40C66FF867C}">
                  <a14:compatExt spid="_x0000_s215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3105150</xdr:colOff>
          <xdr:row>37</xdr:row>
          <xdr:rowOff>9525</xdr:rowOff>
        </xdr:to>
        <xdr:sp macro="" textlink="">
          <xdr:nvSpPr>
            <xdr:cNvPr id="21512" name="Check Box 8" hidden="1">
              <a:extLst>
                <a:ext uri="{63B3BB69-23CF-44E3-9099-C40C66FF867C}">
                  <a14:compatExt spid="_x0000_s215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38</xdr:row>
          <xdr:rowOff>0</xdr:rowOff>
        </xdr:from>
        <xdr:to>
          <xdr:col>3</xdr:col>
          <xdr:colOff>1019175</xdr:colOff>
          <xdr:row>38</xdr:row>
          <xdr:rowOff>161925</xdr:rowOff>
        </xdr:to>
        <xdr:sp macro="" textlink="">
          <xdr:nvSpPr>
            <xdr:cNvPr id="21513" name="Check Box 9" hidden="1">
              <a:extLst>
                <a:ext uri="{63B3BB69-23CF-44E3-9099-C40C66FF867C}">
                  <a14:compatExt spid="_x0000_s215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180975</xdr:rowOff>
        </xdr:from>
        <xdr:to>
          <xdr:col>3</xdr:col>
          <xdr:colOff>1933575</xdr:colOff>
          <xdr:row>37</xdr:row>
          <xdr:rowOff>180975</xdr:rowOff>
        </xdr:to>
        <xdr:sp macro="" textlink="">
          <xdr:nvSpPr>
            <xdr:cNvPr id="21514" name="Check Box 10" hidden="1">
              <a:extLst>
                <a:ext uri="{63B3BB69-23CF-44E3-9099-C40C66FF867C}">
                  <a14:compatExt spid="_x0000_s215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9525</xdr:rowOff>
        </xdr:from>
        <xdr:to>
          <xdr:col>4</xdr:col>
          <xdr:colOff>3743325</xdr:colOff>
          <xdr:row>43</xdr:row>
          <xdr:rowOff>9525</xdr:rowOff>
        </xdr:to>
        <xdr:sp macro="" textlink="">
          <xdr:nvSpPr>
            <xdr:cNvPr id="21515" name="Check Box 11" hidden="1">
              <a:extLst>
                <a:ext uri="{63B3BB69-23CF-44E3-9099-C40C66FF867C}">
                  <a14:compatExt spid="_x0000_s215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19050</xdr:rowOff>
        </xdr:to>
        <xdr:sp macro="" textlink="">
          <xdr:nvSpPr>
            <xdr:cNvPr id="21516" name="Check Box 12" hidden="1">
              <a:extLst>
                <a:ext uri="{63B3BB69-23CF-44E3-9099-C40C66FF867C}">
                  <a14:compatExt spid="_x0000_s215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3105150</xdr:colOff>
          <xdr:row>38</xdr:row>
          <xdr:rowOff>9525</xdr:rowOff>
        </xdr:to>
        <xdr:sp macro="" textlink="">
          <xdr:nvSpPr>
            <xdr:cNvPr id="21517" name="Check Box 13" hidden="1">
              <a:extLst>
                <a:ext uri="{63B3BB69-23CF-44E3-9099-C40C66FF867C}">
                  <a14:compatExt spid="_x0000_s215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39</xdr:row>
          <xdr:rowOff>0</xdr:rowOff>
        </xdr:from>
        <xdr:to>
          <xdr:col>3</xdr:col>
          <xdr:colOff>1019175</xdr:colOff>
          <xdr:row>39</xdr:row>
          <xdr:rowOff>161925</xdr:rowOff>
        </xdr:to>
        <xdr:sp macro="" textlink="">
          <xdr:nvSpPr>
            <xdr:cNvPr id="21518" name="Check Box 14" hidden="1">
              <a:extLst>
                <a:ext uri="{63B3BB69-23CF-44E3-9099-C40C66FF867C}">
                  <a14:compatExt spid="_x0000_s215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180975</xdr:rowOff>
        </xdr:from>
        <xdr:to>
          <xdr:col>3</xdr:col>
          <xdr:colOff>1933575</xdr:colOff>
          <xdr:row>38</xdr:row>
          <xdr:rowOff>180975</xdr:rowOff>
        </xdr:to>
        <xdr:sp macro="" textlink="">
          <xdr:nvSpPr>
            <xdr:cNvPr id="21519" name="Check Box 15" hidden="1">
              <a:extLst>
                <a:ext uri="{63B3BB69-23CF-44E3-9099-C40C66FF867C}">
                  <a14:compatExt spid="_x0000_s215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41</xdr:row>
          <xdr:rowOff>28575</xdr:rowOff>
        </xdr:from>
        <xdr:to>
          <xdr:col>4</xdr:col>
          <xdr:colOff>4657725</xdr:colOff>
          <xdr:row>41</xdr:row>
          <xdr:rowOff>161925</xdr:rowOff>
        </xdr:to>
        <xdr:sp macro="" textlink="">
          <xdr:nvSpPr>
            <xdr:cNvPr id="21520" name="Check Box 16" hidden="1">
              <a:extLst>
                <a:ext uri="{63B3BB69-23CF-44E3-9099-C40C66FF867C}">
                  <a14:compatExt spid="_x0000_s215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28575</xdr:rowOff>
        </xdr:from>
        <xdr:to>
          <xdr:col>4</xdr:col>
          <xdr:colOff>5029200</xdr:colOff>
          <xdr:row>43</xdr:row>
          <xdr:rowOff>0</xdr:rowOff>
        </xdr:to>
        <xdr:sp macro="" textlink="">
          <xdr:nvSpPr>
            <xdr:cNvPr id="21521" name="Check Box 17" hidden="1">
              <a:extLst>
                <a:ext uri="{63B3BB69-23CF-44E3-9099-C40C66FF867C}">
                  <a14:compatExt spid="_x0000_s215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43</xdr:row>
          <xdr:rowOff>9525</xdr:rowOff>
        </xdr:from>
        <xdr:to>
          <xdr:col>4</xdr:col>
          <xdr:colOff>3743325</xdr:colOff>
          <xdr:row>44</xdr:row>
          <xdr:rowOff>9525</xdr:rowOff>
        </xdr:to>
        <xdr:sp macro="" textlink="">
          <xdr:nvSpPr>
            <xdr:cNvPr id="21522" name="Check Box 18" hidden="1">
              <a:extLst>
                <a:ext uri="{63B3BB69-23CF-44E3-9099-C40C66FF867C}">
                  <a14:compatExt spid="_x0000_s215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19050</xdr:rowOff>
        </xdr:to>
        <xdr:sp macro="" textlink="">
          <xdr:nvSpPr>
            <xdr:cNvPr id="21523" name="Check Box 19" hidden="1">
              <a:extLst>
                <a:ext uri="{63B3BB69-23CF-44E3-9099-C40C66FF867C}">
                  <a14:compatExt spid="_x0000_s215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0</xdr:rowOff>
        </xdr:to>
        <xdr:sp macro="" textlink="">
          <xdr:nvSpPr>
            <xdr:cNvPr id="21524" name="Check Box 20" hidden="1">
              <a:extLst>
                <a:ext uri="{63B3BB69-23CF-44E3-9099-C40C66FF867C}">
                  <a14:compatExt spid="_x0000_s215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21525" name="Check Box 21" hidden="1">
              <a:extLst>
                <a:ext uri="{63B3BB69-23CF-44E3-9099-C40C66FF867C}">
                  <a14:compatExt spid="_x0000_s215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21526" name="Check Box 22" hidden="1">
              <a:extLst>
                <a:ext uri="{63B3BB69-23CF-44E3-9099-C40C66FF867C}">
                  <a14:compatExt spid="_x0000_s215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36</xdr:row>
          <xdr:rowOff>180975</xdr:rowOff>
        </xdr:to>
        <xdr:sp macro="" textlink="">
          <xdr:nvSpPr>
            <xdr:cNvPr id="21527" name="Check Box 23" hidden="1">
              <a:extLst>
                <a:ext uri="{63B3BB69-23CF-44E3-9099-C40C66FF867C}">
                  <a14:compatExt spid="_x0000_s215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4</xdr:col>
          <xdr:colOff>4657725</xdr:colOff>
          <xdr:row>39</xdr:row>
          <xdr:rowOff>161925</xdr:rowOff>
        </xdr:to>
        <xdr:sp macro="" textlink="">
          <xdr:nvSpPr>
            <xdr:cNvPr id="21528" name="Check Box 24" hidden="1">
              <a:extLst>
                <a:ext uri="{63B3BB69-23CF-44E3-9099-C40C66FF867C}">
                  <a14:compatExt spid="_x0000_s215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4</xdr:col>
          <xdr:colOff>5029200</xdr:colOff>
          <xdr:row>41</xdr:row>
          <xdr:rowOff>0</xdr:rowOff>
        </xdr:to>
        <xdr:sp macro="" textlink="">
          <xdr:nvSpPr>
            <xdr:cNvPr id="21529" name="Check Box 25" hidden="1">
              <a:extLst>
                <a:ext uri="{63B3BB69-23CF-44E3-9099-C40C66FF867C}">
                  <a14:compatExt spid="_x0000_s215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4</xdr:col>
          <xdr:colOff>3743325</xdr:colOff>
          <xdr:row>42</xdr:row>
          <xdr:rowOff>0</xdr:rowOff>
        </xdr:to>
        <xdr:sp macro="" textlink="">
          <xdr:nvSpPr>
            <xdr:cNvPr id="21530" name="Check Box 26" hidden="1">
              <a:extLst>
                <a:ext uri="{63B3BB69-23CF-44E3-9099-C40C66FF867C}">
                  <a14:compatExt spid="_x0000_s215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0</xdr:rowOff>
        </xdr:to>
        <xdr:sp macro="" textlink="">
          <xdr:nvSpPr>
            <xdr:cNvPr id="21531" name="Check Box 27" hidden="1">
              <a:extLst>
                <a:ext uri="{63B3BB69-23CF-44E3-9099-C40C66FF867C}">
                  <a14:compatExt spid="_x0000_s215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46</xdr:row>
          <xdr:rowOff>400050</xdr:rowOff>
        </xdr:to>
        <xdr:sp macro="" textlink="">
          <xdr:nvSpPr>
            <xdr:cNvPr id="21532" name="Check Box 28" hidden="1">
              <a:extLst>
                <a:ext uri="{63B3BB69-23CF-44E3-9099-C40C66FF867C}">
                  <a14:compatExt spid="_x0000_s215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66675</xdr:rowOff>
        </xdr:to>
        <xdr:sp macro="" textlink="">
          <xdr:nvSpPr>
            <xdr:cNvPr id="21533" name="Check Box 29" hidden="1">
              <a:extLst>
                <a:ext uri="{63B3BB69-23CF-44E3-9099-C40C66FF867C}">
                  <a14:compatExt spid="_x0000_s215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21534" name="Check Box 30" hidden="1">
              <a:extLst>
                <a:ext uri="{63B3BB69-23CF-44E3-9099-C40C66FF867C}">
                  <a14:compatExt spid="_x0000_s215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66675</xdr:rowOff>
        </xdr:to>
        <xdr:sp macro="" textlink="">
          <xdr:nvSpPr>
            <xdr:cNvPr id="21535" name="Check Box 31" hidden="1">
              <a:extLst>
                <a:ext uri="{63B3BB69-23CF-44E3-9099-C40C66FF867C}">
                  <a14:compatExt spid="_x0000_s215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4</xdr:col>
          <xdr:colOff>4657725</xdr:colOff>
          <xdr:row>39</xdr:row>
          <xdr:rowOff>161925</xdr:rowOff>
        </xdr:to>
        <xdr:sp macro="" textlink="">
          <xdr:nvSpPr>
            <xdr:cNvPr id="21536" name="Check Box 32" hidden="1">
              <a:extLst>
                <a:ext uri="{63B3BB69-23CF-44E3-9099-C40C66FF867C}">
                  <a14:compatExt spid="_x0000_s215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4</xdr:col>
          <xdr:colOff>5029200</xdr:colOff>
          <xdr:row>41</xdr:row>
          <xdr:rowOff>38100</xdr:rowOff>
        </xdr:to>
        <xdr:sp macro="" textlink="">
          <xdr:nvSpPr>
            <xdr:cNvPr id="21537" name="Check Box 33" hidden="1">
              <a:extLst>
                <a:ext uri="{63B3BB69-23CF-44E3-9099-C40C66FF867C}">
                  <a14:compatExt spid="_x0000_s215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4</xdr:col>
          <xdr:colOff>3743325</xdr:colOff>
          <xdr:row>42</xdr:row>
          <xdr:rowOff>9525</xdr:rowOff>
        </xdr:to>
        <xdr:sp macro="" textlink="">
          <xdr:nvSpPr>
            <xdr:cNvPr id="21538" name="Check Box 34" hidden="1">
              <a:extLst>
                <a:ext uri="{63B3BB69-23CF-44E3-9099-C40C66FF867C}">
                  <a14:compatExt spid="_x0000_s215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13</xdr:row>
          <xdr:rowOff>47625</xdr:rowOff>
        </xdr:to>
        <xdr:sp macro="" textlink="">
          <xdr:nvSpPr>
            <xdr:cNvPr id="21539" name="Check Box 35" hidden="1">
              <a:extLst>
                <a:ext uri="{63B3BB69-23CF-44E3-9099-C40C66FF867C}">
                  <a14:compatExt spid="_x0000_s215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3105150</xdr:colOff>
          <xdr:row>37</xdr:row>
          <xdr:rowOff>28575</xdr:rowOff>
        </xdr:to>
        <xdr:sp macro="" textlink="">
          <xdr:nvSpPr>
            <xdr:cNvPr id="22529" name="Check Box 1" hidden="1">
              <a:extLst>
                <a:ext uri="{63B3BB69-23CF-44E3-9099-C40C66FF867C}">
                  <a14:compatExt spid="_x0000_s225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38</xdr:row>
          <xdr:rowOff>0</xdr:rowOff>
        </xdr:from>
        <xdr:to>
          <xdr:col>3</xdr:col>
          <xdr:colOff>1019175</xdr:colOff>
          <xdr:row>38</xdr:row>
          <xdr:rowOff>161925</xdr:rowOff>
        </xdr:to>
        <xdr:sp macro="" textlink="">
          <xdr:nvSpPr>
            <xdr:cNvPr id="22530" name="Check Box 2" hidden="1">
              <a:extLst>
                <a:ext uri="{63B3BB69-23CF-44E3-9099-C40C66FF867C}">
                  <a14:compatExt spid="_x0000_s225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180975</xdr:rowOff>
        </xdr:from>
        <xdr:to>
          <xdr:col>3</xdr:col>
          <xdr:colOff>1933575</xdr:colOff>
          <xdr:row>38</xdr:row>
          <xdr:rowOff>19050</xdr:rowOff>
        </xdr:to>
        <xdr:sp macro="" textlink="">
          <xdr:nvSpPr>
            <xdr:cNvPr id="22531" name="Check Box 3" hidden="1">
              <a:extLst>
                <a:ext uri="{63B3BB69-23CF-44E3-9099-C40C66FF867C}">
                  <a14:compatExt spid="_x0000_s225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40</xdr:row>
          <xdr:rowOff>28575</xdr:rowOff>
        </xdr:from>
        <xdr:to>
          <xdr:col>7</xdr:col>
          <xdr:colOff>190500</xdr:colOff>
          <xdr:row>40</xdr:row>
          <xdr:rowOff>161925</xdr:rowOff>
        </xdr:to>
        <xdr:sp macro="" textlink="">
          <xdr:nvSpPr>
            <xdr:cNvPr id="22532" name="Check Box 4" hidden="1">
              <a:extLst>
                <a:ext uri="{63B3BB69-23CF-44E3-9099-C40C66FF867C}">
                  <a14:compatExt spid="_x0000_s225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28575</xdr:rowOff>
        </xdr:from>
        <xdr:to>
          <xdr:col>7</xdr:col>
          <xdr:colOff>561975</xdr:colOff>
          <xdr:row>41</xdr:row>
          <xdr:rowOff>171450</xdr:rowOff>
        </xdr:to>
        <xdr:sp macro="" textlink="">
          <xdr:nvSpPr>
            <xdr:cNvPr id="22533" name="Check Box 5" hidden="1">
              <a:extLst>
                <a:ext uri="{63B3BB69-23CF-44E3-9099-C40C66FF867C}">
                  <a14:compatExt spid="_x0000_s225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9525</xdr:rowOff>
        </xdr:from>
        <xdr:to>
          <xdr:col>6</xdr:col>
          <xdr:colOff>1162050</xdr:colOff>
          <xdr:row>43</xdr:row>
          <xdr:rowOff>9525</xdr:rowOff>
        </xdr:to>
        <xdr:sp macro="" textlink="">
          <xdr:nvSpPr>
            <xdr:cNvPr id="22534" name="Check Box 6" hidden="1">
              <a:extLst>
                <a:ext uri="{63B3BB69-23CF-44E3-9099-C40C66FF867C}">
                  <a14:compatExt spid="_x0000_s225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19050</xdr:rowOff>
        </xdr:to>
        <xdr:sp macro="" textlink="">
          <xdr:nvSpPr>
            <xdr:cNvPr id="22535" name="Check Box 7" hidden="1">
              <a:extLst>
                <a:ext uri="{63B3BB69-23CF-44E3-9099-C40C66FF867C}">
                  <a14:compatExt spid="_x0000_s225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3105150</xdr:colOff>
          <xdr:row>37</xdr:row>
          <xdr:rowOff>28575</xdr:rowOff>
        </xdr:to>
        <xdr:sp macro="" textlink="">
          <xdr:nvSpPr>
            <xdr:cNvPr id="22536" name="Check Box 8" hidden="1">
              <a:extLst>
                <a:ext uri="{63B3BB69-23CF-44E3-9099-C40C66FF867C}">
                  <a14:compatExt spid="_x0000_s225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38</xdr:row>
          <xdr:rowOff>0</xdr:rowOff>
        </xdr:from>
        <xdr:to>
          <xdr:col>3</xdr:col>
          <xdr:colOff>1019175</xdr:colOff>
          <xdr:row>38</xdr:row>
          <xdr:rowOff>161925</xdr:rowOff>
        </xdr:to>
        <xdr:sp macro="" textlink="">
          <xdr:nvSpPr>
            <xdr:cNvPr id="22537" name="Check Box 9" hidden="1">
              <a:extLst>
                <a:ext uri="{63B3BB69-23CF-44E3-9099-C40C66FF867C}">
                  <a14:compatExt spid="_x0000_s225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180975</xdr:rowOff>
        </xdr:from>
        <xdr:to>
          <xdr:col>3</xdr:col>
          <xdr:colOff>1933575</xdr:colOff>
          <xdr:row>38</xdr:row>
          <xdr:rowOff>19050</xdr:rowOff>
        </xdr:to>
        <xdr:sp macro="" textlink="">
          <xdr:nvSpPr>
            <xdr:cNvPr id="22538" name="Check Box 10" hidden="1">
              <a:extLst>
                <a:ext uri="{63B3BB69-23CF-44E3-9099-C40C66FF867C}">
                  <a14:compatExt spid="_x0000_s225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9525</xdr:rowOff>
        </xdr:from>
        <xdr:to>
          <xdr:col>6</xdr:col>
          <xdr:colOff>1162050</xdr:colOff>
          <xdr:row>43</xdr:row>
          <xdr:rowOff>9525</xdr:rowOff>
        </xdr:to>
        <xdr:sp macro="" textlink="">
          <xdr:nvSpPr>
            <xdr:cNvPr id="22539" name="Check Box 11" hidden="1">
              <a:extLst>
                <a:ext uri="{63B3BB69-23CF-44E3-9099-C40C66FF867C}">
                  <a14:compatExt spid="_x0000_s225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19050</xdr:rowOff>
        </xdr:to>
        <xdr:sp macro="" textlink="">
          <xdr:nvSpPr>
            <xdr:cNvPr id="22540" name="Check Box 12" hidden="1">
              <a:extLst>
                <a:ext uri="{63B3BB69-23CF-44E3-9099-C40C66FF867C}">
                  <a14:compatExt spid="_x0000_s225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3105150</xdr:colOff>
          <xdr:row>38</xdr:row>
          <xdr:rowOff>28575</xdr:rowOff>
        </xdr:to>
        <xdr:sp macro="" textlink="">
          <xdr:nvSpPr>
            <xdr:cNvPr id="22541" name="Check Box 13" hidden="1">
              <a:extLst>
                <a:ext uri="{63B3BB69-23CF-44E3-9099-C40C66FF867C}">
                  <a14:compatExt spid="_x0000_s225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39</xdr:row>
          <xdr:rowOff>0</xdr:rowOff>
        </xdr:from>
        <xdr:to>
          <xdr:col>3</xdr:col>
          <xdr:colOff>1019175</xdr:colOff>
          <xdr:row>39</xdr:row>
          <xdr:rowOff>161925</xdr:rowOff>
        </xdr:to>
        <xdr:sp macro="" textlink="">
          <xdr:nvSpPr>
            <xdr:cNvPr id="22542" name="Check Box 14" hidden="1">
              <a:extLst>
                <a:ext uri="{63B3BB69-23CF-44E3-9099-C40C66FF867C}">
                  <a14:compatExt spid="_x0000_s225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180975</xdr:rowOff>
        </xdr:from>
        <xdr:to>
          <xdr:col>3</xdr:col>
          <xdr:colOff>1933575</xdr:colOff>
          <xdr:row>39</xdr:row>
          <xdr:rowOff>19050</xdr:rowOff>
        </xdr:to>
        <xdr:sp macro="" textlink="">
          <xdr:nvSpPr>
            <xdr:cNvPr id="22543" name="Check Box 15" hidden="1">
              <a:extLst>
                <a:ext uri="{63B3BB69-23CF-44E3-9099-C40C66FF867C}">
                  <a14:compatExt spid="_x0000_s225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41</xdr:row>
          <xdr:rowOff>28575</xdr:rowOff>
        </xdr:from>
        <xdr:to>
          <xdr:col>7</xdr:col>
          <xdr:colOff>190500</xdr:colOff>
          <xdr:row>41</xdr:row>
          <xdr:rowOff>161925</xdr:rowOff>
        </xdr:to>
        <xdr:sp macro="" textlink="">
          <xdr:nvSpPr>
            <xdr:cNvPr id="22544" name="Check Box 16" hidden="1">
              <a:extLst>
                <a:ext uri="{63B3BB69-23CF-44E3-9099-C40C66FF867C}">
                  <a14:compatExt spid="_x0000_s225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28575</xdr:rowOff>
        </xdr:from>
        <xdr:to>
          <xdr:col>7</xdr:col>
          <xdr:colOff>561975</xdr:colOff>
          <xdr:row>43</xdr:row>
          <xdr:rowOff>0</xdr:rowOff>
        </xdr:to>
        <xdr:sp macro="" textlink="">
          <xdr:nvSpPr>
            <xdr:cNvPr id="22545" name="Check Box 17" hidden="1">
              <a:extLst>
                <a:ext uri="{63B3BB69-23CF-44E3-9099-C40C66FF867C}">
                  <a14:compatExt spid="_x0000_s225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43</xdr:row>
          <xdr:rowOff>9525</xdr:rowOff>
        </xdr:from>
        <xdr:to>
          <xdr:col>6</xdr:col>
          <xdr:colOff>1162050</xdr:colOff>
          <xdr:row>43</xdr:row>
          <xdr:rowOff>180975</xdr:rowOff>
        </xdr:to>
        <xdr:sp macro="" textlink="">
          <xdr:nvSpPr>
            <xdr:cNvPr id="22546" name="Check Box 18" hidden="1">
              <a:extLst>
                <a:ext uri="{63B3BB69-23CF-44E3-9099-C40C66FF867C}">
                  <a14:compatExt spid="_x0000_s225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19050</xdr:rowOff>
        </xdr:to>
        <xdr:sp macro="" textlink="">
          <xdr:nvSpPr>
            <xdr:cNvPr id="22547" name="Check Box 19" hidden="1">
              <a:extLst>
                <a:ext uri="{63B3BB69-23CF-44E3-9099-C40C66FF867C}">
                  <a14:compatExt spid="_x0000_s225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19050</xdr:rowOff>
        </xdr:to>
        <xdr:sp macro="" textlink="">
          <xdr:nvSpPr>
            <xdr:cNvPr id="22548" name="Check Box 20" hidden="1">
              <a:extLst>
                <a:ext uri="{63B3BB69-23CF-44E3-9099-C40C66FF867C}">
                  <a14:compatExt spid="_x0000_s225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22549" name="Check Box 21" hidden="1">
              <a:extLst>
                <a:ext uri="{63B3BB69-23CF-44E3-9099-C40C66FF867C}">
                  <a14:compatExt spid="_x0000_s225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22550" name="Check Box 22" hidden="1">
              <a:extLst>
                <a:ext uri="{63B3BB69-23CF-44E3-9099-C40C66FF867C}">
                  <a14:compatExt spid="_x0000_s225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9525</xdr:rowOff>
        </xdr:to>
        <xdr:sp macro="" textlink="">
          <xdr:nvSpPr>
            <xdr:cNvPr id="22551" name="Check Box 23" hidden="1">
              <a:extLst>
                <a:ext uri="{63B3BB69-23CF-44E3-9099-C40C66FF867C}">
                  <a14:compatExt spid="_x0000_s225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7</xdr:col>
          <xdr:colOff>190500</xdr:colOff>
          <xdr:row>39</xdr:row>
          <xdr:rowOff>161925</xdr:rowOff>
        </xdr:to>
        <xdr:sp macro="" textlink="">
          <xdr:nvSpPr>
            <xdr:cNvPr id="22552" name="Check Box 24" hidden="1">
              <a:extLst>
                <a:ext uri="{63B3BB69-23CF-44E3-9099-C40C66FF867C}">
                  <a14:compatExt spid="_x0000_s225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7</xdr:col>
          <xdr:colOff>561975</xdr:colOff>
          <xdr:row>41</xdr:row>
          <xdr:rowOff>0</xdr:rowOff>
        </xdr:to>
        <xdr:sp macro="" textlink="">
          <xdr:nvSpPr>
            <xdr:cNvPr id="22553" name="Check Box 25" hidden="1">
              <a:extLst>
                <a:ext uri="{63B3BB69-23CF-44E3-9099-C40C66FF867C}">
                  <a14:compatExt spid="_x0000_s225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1162050</xdr:colOff>
          <xdr:row>41</xdr:row>
          <xdr:rowOff>171450</xdr:rowOff>
        </xdr:to>
        <xdr:sp macro="" textlink="">
          <xdr:nvSpPr>
            <xdr:cNvPr id="22554" name="Check Box 26" hidden="1">
              <a:extLst>
                <a:ext uri="{63B3BB69-23CF-44E3-9099-C40C66FF867C}">
                  <a14:compatExt spid="_x0000_s225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0</xdr:rowOff>
        </xdr:to>
        <xdr:sp macro="" textlink="">
          <xdr:nvSpPr>
            <xdr:cNvPr id="22555" name="Check Box 27" hidden="1">
              <a:extLst>
                <a:ext uri="{63B3BB69-23CF-44E3-9099-C40C66FF867C}">
                  <a14:compatExt spid="_x0000_s225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44</xdr:row>
          <xdr:rowOff>0</xdr:rowOff>
        </xdr:to>
        <xdr:sp macro="" textlink="">
          <xdr:nvSpPr>
            <xdr:cNvPr id="22556" name="Check Box 28" hidden="1">
              <a:extLst>
                <a:ext uri="{63B3BB69-23CF-44E3-9099-C40C66FF867C}">
                  <a14:compatExt spid="_x0000_s225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66675</xdr:rowOff>
        </xdr:to>
        <xdr:sp macro="" textlink="">
          <xdr:nvSpPr>
            <xdr:cNvPr id="22557" name="Check Box 29" hidden="1">
              <a:extLst>
                <a:ext uri="{63B3BB69-23CF-44E3-9099-C40C66FF867C}">
                  <a14:compatExt spid="_x0000_s225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22558" name="Check Box 30" hidden="1">
              <a:extLst>
                <a:ext uri="{63B3BB69-23CF-44E3-9099-C40C66FF867C}">
                  <a14:compatExt spid="_x0000_s225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85725</xdr:rowOff>
        </xdr:to>
        <xdr:sp macro="" textlink="">
          <xdr:nvSpPr>
            <xdr:cNvPr id="22559" name="Check Box 31" hidden="1">
              <a:extLst>
                <a:ext uri="{63B3BB69-23CF-44E3-9099-C40C66FF867C}">
                  <a14:compatExt spid="_x0000_s225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7</xdr:col>
          <xdr:colOff>190500</xdr:colOff>
          <xdr:row>39</xdr:row>
          <xdr:rowOff>161925</xdr:rowOff>
        </xdr:to>
        <xdr:sp macro="" textlink="">
          <xdr:nvSpPr>
            <xdr:cNvPr id="22560" name="Check Box 32" hidden="1">
              <a:extLst>
                <a:ext uri="{63B3BB69-23CF-44E3-9099-C40C66FF867C}">
                  <a14:compatExt spid="_x0000_s225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7</xdr:col>
          <xdr:colOff>561975</xdr:colOff>
          <xdr:row>41</xdr:row>
          <xdr:rowOff>38100</xdr:rowOff>
        </xdr:to>
        <xdr:sp macro="" textlink="">
          <xdr:nvSpPr>
            <xdr:cNvPr id="22561" name="Check Box 33" hidden="1">
              <a:extLst>
                <a:ext uri="{63B3BB69-23CF-44E3-9099-C40C66FF867C}">
                  <a14:compatExt spid="_x0000_s225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1162050</xdr:colOff>
          <xdr:row>41</xdr:row>
          <xdr:rowOff>180975</xdr:rowOff>
        </xdr:to>
        <xdr:sp macro="" textlink="">
          <xdr:nvSpPr>
            <xdr:cNvPr id="22562" name="Check Box 34" hidden="1">
              <a:extLst>
                <a:ext uri="{63B3BB69-23CF-44E3-9099-C40C66FF867C}">
                  <a14:compatExt spid="_x0000_s225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13</xdr:row>
          <xdr:rowOff>47625</xdr:rowOff>
        </xdr:to>
        <xdr:sp macro="" textlink="">
          <xdr:nvSpPr>
            <xdr:cNvPr id="22563" name="Check Box 35" hidden="1">
              <a:extLst>
                <a:ext uri="{63B3BB69-23CF-44E3-9099-C40C66FF867C}">
                  <a14:compatExt spid="_x0000_s225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0</xdr:rowOff>
        </xdr:from>
        <xdr:to>
          <xdr:col>2</xdr:col>
          <xdr:colOff>3105150</xdr:colOff>
          <xdr:row>32</xdr:row>
          <xdr:rowOff>9525</xdr:rowOff>
        </xdr:to>
        <xdr:sp macro="" textlink="">
          <xdr:nvSpPr>
            <xdr:cNvPr id="22564" name="Check Box 36" hidden="1">
              <a:extLst>
                <a:ext uri="{63B3BB69-23CF-44E3-9099-C40C66FF867C}">
                  <a14:compatExt spid="_x0000_s225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33</xdr:row>
          <xdr:rowOff>0</xdr:rowOff>
        </xdr:from>
        <xdr:to>
          <xdr:col>3</xdr:col>
          <xdr:colOff>1019175</xdr:colOff>
          <xdr:row>33</xdr:row>
          <xdr:rowOff>161925</xdr:rowOff>
        </xdr:to>
        <xdr:sp macro="" textlink="">
          <xdr:nvSpPr>
            <xdr:cNvPr id="22565" name="Check Box 37" hidden="1">
              <a:extLst>
                <a:ext uri="{63B3BB69-23CF-44E3-9099-C40C66FF867C}">
                  <a14:compatExt spid="_x0000_s225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180975</xdr:rowOff>
        </xdr:from>
        <xdr:to>
          <xdr:col>3</xdr:col>
          <xdr:colOff>1933575</xdr:colOff>
          <xdr:row>32</xdr:row>
          <xdr:rowOff>180975</xdr:rowOff>
        </xdr:to>
        <xdr:sp macro="" textlink="">
          <xdr:nvSpPr>
            <xdr:cNvPr id="22566" name="Check Box 38" hidden="1">
              <a:extLst>
                <a:ext uri="{63B3BB69-23CF-44E3-9099-C40C66FF867C}">
                  <a14:compatExt spid="_x0000_s225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28575</xdr:rowOff>
        </xdr:from>
        <xdr:to>
          <xdr:col>7</xdr:col>
          <xdr:colOff>190500</xdr:colOff>
          <xdr:row>35</xdr:row>
          <xdr:rowOff>161925</xdr:rowOff>
        </xdr:to>
        <xdr:sp macro="" textlink="">
          <xdr:nvSpPr>
            <xdr:cNvPr id="22567" name="Check Box 39" hidden="1">
              <a:extLst>
                <a:ext uri="{63B3BB69-23CF-44E3-9099-C40C66FF867C}">
                  <a14:compatExt spid="_x0000_s225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36</xdr:row>
          <xdr:rowOff>28575</xdr:rowOff>
        </xdr:from>
        <xdr:to>
          <xdr:col>7</xdr:col>
          <xdr:colOff>561975</xdr:colOff>
          <xdr:row>37</xdr:row>
          <xdr:rowOff>0</xdr:rowOff>
        </xdr:to>
        <xdr:sp macro="" textlink="">
          <xdr:nvSpPr>
            <xdr:cNvPr id="22568" name="Check Box 40" hidden="1">
              <a:extLst>
                <a:ext uri="{63B3BB69-23CF-44E3-9099-C40C66FF867C}">
                  <a14:compatExt spid="_x0000_s225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9525</xdr:rowOff>
        </xdr:from>
        <xdr:to>
          <xdr:col>6</xdr:col>
          <xdr:colOff>1162050</xdr:colOff>
          <xdr:row>38</xdr:row>
          <xdr:rowOff>9525</xdr:rowOff>
        </xdr:to>
        <xdr:sp macro="" textlink="">
          <xdr:nvSpPr>
            <xdr:cNvPr id="22569" name="Check Box 41" hidden="1">
              <a:extLst>
                <a:ext uri="{63B3BB69-23CF-44E3-9099-C40C66FF867C}">
                  <a14:compatExt spid="_x0000_s225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19050</xdr:rowOff>
        </xdr:to>
        <xdr:sp macro="" textlink="">
          <xdr:nvSpPr>
            <xdr:cNvPr id="22570" name="Check Box 42" hidden="1">
              <a:extLst>
                <a:ext uri="{63B3BB69-23CF-44E3-9099-C40C66FF867C}">
                  <a14:compatExt spid="_x0000_s225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22571" name="Check Box 43" hidden="1">
              <a:extLst>
                <a:ext uri="{63B3BB69-23CF-44E3-9099-C40C66FF867C}">
                  <a14:compatExt spid="_x0000_s225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1162050</xdr:colOff>
          <xdr:row>39</xdr:row>
          <xdr:rowOff>9525</xdr:rowOff>
        </xdr:to>
        <xdr:sp macro="" textlink="">
          <xdr:nvSpPr>
            <xdr:cNvPr id="22572" name="Check Box 44" hidden="1">
              <a:extLst>
                <a:ext uri="{63B3BB69-23CF-44E3-9099-C40C66FF867C}">
                  <a14:compatExt spid="_x0000_s225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0</xdr:rowOff>
        </xdr:from>
        <xdr:to>
          <xdr:col>2</xdr:col>
          <xdr:colOff>3105150</xdr:colOff>
          <xdr:row>32</xdr:row>
          <xdr:rowOff>9525</xdr:rowOff>
        </xdr:to>
        <xdr:sp macro="" textlink="">
          <xdr:nvSpPr>
            <xdr:cNvPr id="22573" name="Check Box 45" hidden="1">
              <a:extLst>
                <a:ext uri="{63B3BB69-23CF-44E3-9099-C40C66FF867C}">
                  <a14:compatExt spid="_x0000_s225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33</xdr:row>
          <xdr:rowOff>0</xdr:rowOff>
        </xdr:from>
        <xdr:to>
          <xdr:col>3</xdr:col>
          <xdr:colOff>1019175</xdr:colOff>
          <xdr:row>33</xdr:row>
          <xdr:rowOff>161925</xdr:rowOff>
        </xdr:to>
        <xdr:sp macro="" textlink="">
          <xdr:nvSpPr>
            <xdr:cNvPr id="22574" name="Check Box 46" hidden="1">
              <a:extLst>
                <a:ext uri="{63B3BB69-23CF-44E3-9099-C40C66FF867C}">
                  <a14:compatExt spid="_x0000_s225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180975</xdr:rowOff>
        </xdr:from>
        <xdr:to>
          <xdr:col>3</xdr:col>
          <xdr:colOff>1933575</xdr:colOff>
          <xdr:row>32</xdr:row>
          <xdr:rowOff>180975</xdr:rowOff>
        </xdr:to>
        <xdr:sp macro="" textlink="">
          <xdr:nvSpPr>
            <xdr:cNvPr id="22575" name="Check Box 47" hidden="1">
              <a:extLst>
                <a:ext uri="{63B3BB69-23CF-44E3-9099-C40C66FF867C}">
                  <a14:compatExt spid="_x0000_s225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28575</xdr:rowOff>
        </xdr:from>
        <xdr:to>
          <xdr:col>7</xdr:col>
          <xdr:colOff>190500</xdr:colOff>
          <xdr:row>35</xdr:row>
          <xdr:rowOff>161925</xdr:rowOff>
        </xdr:to>
        <xdr:sp macro="" textlink="">
          <xdr:nvSpPr>
            <xdr:cNvPr id="22576" name="Check Box 48" hidden="1">
              <a:extLst>
                <a:ext uri="{63B3BB69-23CF-44E3-9099-C40C66FF867C}">
                  <a14:compatExt spid="_x0000_s225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36</xdr:row>
          <xdr:rowOff>28575</xdr:rowOff>
        </xdr:from>
        <xdr:to>
          <xdr:col>7</xdr:col>
          <xdr:colOff>561975</xdr:colOff>
          <xdr:row>37</xdr:row>
          <xdr:rowOff>0</xdr:rowOff>
        </xdr:to>
        <xdr:sp macro="" textlink="">
          <xdr:nvSpPr>
            <xdr:cNvPr id="22577" name="Check Box 49" hidden="1">
              <a:extLst>
                <a:ext uri="{63B3BB69-23CF-44E3-9099-C40C66FF867C}">
                  <a14:compatExt spid="_x0000_s22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9525</xdr:rowOff>
        </xdr:from>
        <xdr:to>
          <xdr:col>6</xdr:col>
          <xdr:colOff>1162050</xdr:colOff>
          <xdr:row>38</xdr:row>
          <xdr:rowOff>9525</xdr:rowOff>
        </xdr:to>
        <xdr:sp macro="" textlink="">
          <xdr:nvSpPr>
            <xdr:cNvPr id="22578" name="Check Box 50" hidden="1">
              <a:extLst>
                <a:ext uri="{63B3BB69-23CF-44E3-9099-C40C66FF867C}">
                  <a14:compatExt spid="_x0000_s22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19050</xdr:rowOff>
        </xdr:to>
        <xdr:sp macro="" textlink="">
          <xdr:nvSpPr>
            <xdr:cNvPr id="22579" name="Check Box 51" hidden="1">
              <a:extLst>
                <a:ext uri="{63B3BB69-23CF-44E3-9099-C40C66FF867C}">
                  <a14:compatExt spid="_x0000_s225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22580" name="Check Box 52" hidden="1">
              <a:extLst>
                <a:ext uri="{63B3BB69-23CF-44E3-9099-C40C66FF867C}">
                  <a14:compatExt spid="_x0000_s225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1162050</xdr:colOff>
          <xdr:row>39</xdr:row>
          <xdr:rowOff>9525</xdr:rowOff>
        </xdr:to>
        <xdr:sp macro="" textlink="">
          <xdr:nvSpPr>
            <xdr:cNvPr id="22581" name="Check Box 53" hidden="1">
              <a:extLst>
                <a:ext uri="{63B3BB69-23CF-44E3-9099-C40C66FF867C}">
                  <a14:compatExt spid="_x0000_s225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3105150</xdr:colOff>
          <xdr:row>37</xdr:row>
          <xdr:rowOff>28575</xdr:rowOff>
        </xdr:to>
        <xdr:sp macro="" textlink="">
          <xdr:nvSpPr>
            <xdr:cNvPr id="23553" name="Check Box 1" hidden="1">
              <a:extLst>
                <a:ext uri="{63B3BB69-23CF-44E3-9099-C40C66FF867C}">
                  <a14:compatExt spid="_x0000_s235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38</xdr:row>
          <xdr:rowOff>0</xdr:rowOff>
        </xdr:from>
        <xdr:to>
          <xdr:col>3</xdr:col>
          <xdr:colOff>676275</xdr:colOff>
          <xdr:row>38</xdr:row>
          <xdr:rowOff>161925</xdr:rowOff>
        </xdr:to>
        <xdr:sp macro="" textlink="">
          <xdr:nvSpPr>
            <xdr:cNvPr id="23554" name="Check Box 2" hidden="1">
              <a:extLst>
                <a:ext uri="{63B3BB69-23CF-44E3-9099-C40C66FF867C}">
                  <a14:compatExt spid="_x0000_s235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180975</xdr:rowOff>
        </xdr:from>
        <xdr:to>
          <xdr:col>3</xdr:col>
          <xdr:colOff>1590675</xdr:colOff>
          <xdr:row>38</xdr:row>
          <xdr:rowOff>19050</xdr:rowOff>
        </xdr:to>
        <xdr:sp macro="" textlink="">
          <xdr:nvSpPr>
            <xdr:cNvPr id="23555" name="Check Box 3" hidden="1">
              <a:extLst>
                <a:ext uri="{63B3BB69-23CF-44E3-9099-C40C66FF867C}">
                  <a14:compatExt spid="_x0000_s235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40</xdr:row>
          <xdr:rowOff>28575</xdr:rowOff>
        </xdr:from>
        <xdr:to>
          <xdr:col>6</xdr:col>
          <xdr:colOff>1752600</xdr:colOff>
          <xdr:row>40</xdr:row>
          <xdr:rowOff>161925</xdr:rowOff>
        </xdr:to>
        <xdr:sp macro="" textlink="">
          <xdr:nvSpPr>
            <xdr:cNvPr id="23556" name="Check Box 4" hidden="1">
              <a:extLst>
                <a:ext uri="{63B3BB69-23CF-44E3-9099-C40C66FF867C}">
                  <a14:compatExt spid="_x0000_s235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28575</xdr:rowOff>
        </xdr:from>
        <xdr:to>
          <xdr:col>10</xdr:col>
          <xdr:colOff>238125</xdr:colOff>
          <xdr:row>41</xdr:row>
          <xdr:rowOff>171450</xdr:rowOff>
        </xdr:to>
        <xdr:sp macro="" textlink="">
          <xdr:nvSpPr>
            <xdr:cNvPr id="23557" name="Check Box 5" hidden="1">
              <a:extLst>
                <a:ext uri="{63B3BB69-23CF-44E3-9099-C40C66FF867C}">
                  <a14:compatExt spid="_x0000_s235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9525</xdr:rowOff>
        </xdr:from>
        <xdr:to>
          <xdr:col>6</xdr:col>
          <xdr:colOff>838200</xdr:colOff>
          <xdr:row>43</xdr:row>
          <xdr:rowOff>9525</xdr:rowOff>
        </xdr:to>
        <xdr:sp macro="" textlink="">
          <xdr:nvSpPr>
            <xdr:cNvPr id="23558" name="Check Box 6" hidden="1">
              <a:extLst>
                <a:ext uri="{63B3BB69-23CF-44E3-9099-C40C66FF867C}">
                  <a14:compatExt spid="_x0000_s235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19050</xdr:rowOff>
        </xdr:to>
        <xdr:sp macro="" textlink="">
          <xdr:nvSpPr>
            <xdr:cNvPr id="23559" name="Check Box 7" hidden="1">
              <a:extLst>
                <a:ext uri="{63B3BB69-23CF-44E3-9099-C40C66FF867C}">
                  <a14:compatExt spid="_x0000_s235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3105150</xdr:colOff>
          <xdr:row>37</xdr:row>
          <xdr:rowOff>28575</xdr:rowOff>
        </xdr:to>
        <xdr:sp macro="" textlink="">
          <xdr:nvSpPr>
            <xdr:cNvPr id="23560" name="Check Box 8" hidden="1">
              <a:extLst>
                <a:ext uri="{63B3BB69-23CF-44E3-9099-C40C66FF867C}">
                  <a14:compatExt spid="_x0000_s235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38</xdr:row>
          <xdr:rowOff>0</xdr:rowOff>
        </xdr:from>
        <xdr:to>
          <xdr:col>3</xdr:col>
          <xdr:colOff>676275</xdr:colOff>
          <xdr:row>38</xdr:row>
          <xdr:rowOff>161925</xdr:rowOff>
        </xdr:to>
        <xdr:sp macro="" textlink="">
          <xdr:nvSpPr>
            <xdr:cNvPr id="23561" name="Check Box 9" hidden="1">
              <a:extLst>
                <a:ext uri="{63B3BB69-23CF-44E3-9099-C40C66FF867C}">
                  <a14:compatExt spid="_x0000_s235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180975</xdr:rowOff>
        </xdr:from>
        <xdr:to>
          <xdr:col>3</xdr:col>
          <xdr:colOff>1590675</xdr:colOff>
          <xdr:row>38</xdr:row>
          <xdr:rowOff>19050</xdr:rowOff>
        </xdr:to>
        <xdr:sp macro="" textlink="">
          <xdr:nvSpPr>
            <xdr:cNvPr id="23562" name="Check Box 10" hidden="1">
              <a:extLst>
                <a:ext uri="{63B3BB69-23CF-44E3-9099-C40C66FF867C}">
                  <a14:compatExt spid="_x0000_s235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9525</xdr:rowOff>
        </xdr:from>
        <xdr:to>
          <xdr:col>6</xdr:col>
          <xdr:colOff>838200</xdr:colOff>
          <xdr:row>43</xdr:row>
          <xdr:rowOff>9525</xdr:rowOff>
        </xdr:to>
        <xdr:sp macro="" textlink="">
          <xdr:nvSpPr>
            <xdr:cNvPr id="23563" name="Check Box 11" hidden="1">
              <a:extLst>
                <a:ext uri="{63B3BB69-23CF-44E3-9099-C40C66FF867C}">
                  <a14:compatExt spid="_x0000_s235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19050</xdr:rowOff>
        </xdr:to>
        <xdr:sp macro="" textlink="">
          <xdr:nvSpPr>
            <xdr:cNvPr id="23564" name="Check Box 12" hidden="1">
              <a:extLst>
                <a:ext uri="{63B3BB69-23CF-44E3-9099-C40C66FF867C}">
                  <a14:compatExt spid="_x0000_s235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3105150</xdr:colOff>
          <xdr:row>38</xdr:row>
          <xdr:rowOff>28575</xdr:rowOff>
        </xdr:to>
        <xdr:sp macro="" textlink="">
          <xdr:nvSpPr>
            <xdr:cNvPr id="23565" name="Check Box 13" hidden="1">
              <a:extLst>
                <a:ext uri="{63B3BB69-23CF-44E3-9099-C40C66FF867C}">
                  <a14:compatExt spid="_x0000_s235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39</xdr:row>
          <xdr:rowOff>0</xdr:rowOff>
        </xdr:from>
        <xdr:to>
          <xdr:col>3</xdr:col>
          <xdr:colOff>676275</xdr:colOff>
          <xdr:row>39</xdr:row>
          <xdr:rowOff>161925</xdr:rowOff>
        </xdr:to>
        <xdr:sp macro="" textlink="">
          <xdr:nvSpPr>
            <xdr:cNvPr id="23566" name="Check Box 14" hidden="1">
              <a:extLst>
                <a:ext uri="{63B3BB69-23CF-44E3-9099-C40C66FF867C}">
                  <a14:compatExt spid="_x0000_s235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180975</xdr:rowOff>
        </xdr:from>
        <xdr:to>
          <xdr:col>3</xdr:col>
          <xdr:colOff>1590675</xdr:colOff>
          <xdr:row>39</xdr:row>
          <xdr:rowOff>19050</xdr:rowOff>
        </xdr:to>
        <xdr:sp macro="" textlink="">
          <xdr:nvSpPr>
            <xdr:cNvPr id="23567" name="Check Box 15" hidden="1">
              <a:extLst>
                <a:ext uri="{63B3BB69-23CF-44E3-9099-C40C66FF867C}">
                  <a14:compatExt spid="_x0000_s235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41</xdr:row>
          <xdr:rowOff>28575</xdr:rowOff>
        </xdr:from>
        <xdr:to>
          <xdr:col>6</xdr:col>
          <xdr:colOff>1752600</xdr:colOff>
          <xdr:row>41</xdr:row>
          <xdr:rowOff>161925</xdr:rowOff>
        </xdr:to>
        <xdr:sp macro="" textlink="">
          <xdr:nvSpPr>
            <xdr:cNvPr id="23568" name="Check Box 16" hidden="1">
              <a:extLst>
                <a:ext uri="{63B3BB69-23CF-44E3-9099-C40C66FF867C}">
                  <a14:compatExt spid="_x0000_s235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28575</xdr:rowOff>
        </xdr:from>
        <xdr:to>
          <xdr:col>10</xdr:col>
          <xdr:colOff>238125</xdr:colOff>
          <xdr:row>43</xdr:row>
          <xdr:rowOff>0</xdr:rowOff>
        </xdr:to>
        <xdr:sp macro="" textlink="">
          <xdr:nvSpPr>
            <xdr:cNvPr id="23569" name="Check Box 17" hidden="1">
              <a:extLst>
                <a:ext uri="{63B3BB69-23CF-44E3-9099-C40C66FF867C}">
                  <a14:compatExt spid="_x0000_s235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43</xdr:row>
          <xdr:rowOff>9525</xdr:rowOff>
        </xdr:from>
        <xdr:to>
          <xdr:col>6</xdr:col>
          <xdr:colOff>838200</xdr:colOff>
          <xdr:row>43</xdr:row>
          <xdr:rowOff>180975</xdr:rowOff>
        </xdr:to>
        <xdr:sp macro="" textlink="">
          <xdr:nvSpPr>
            <xdr:cNvPr id="23570" name="Check Box 18" hidden="1">
              <a:extLst>
                <a:ext uri="{63B3BB69-23CF-44E3-9099-C40C66FF867C}">
                  <a14:compatExt spid="_x0000_s235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19050</xdr:rowOff>
        </xdr:to>
        <xdr:sp macro="" textlink="">
          <xdr:nvSpPr>
            <xdr:cNvPr id="23571" name="Check Box 19" hidden="1">
              <a:extLst>
                <a:ext uri="{63B3BB69-23CF-44E3-9099-C40C66FF867C}">
                  <a14:compatExt spid="_x0000_s235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1028700</xdr:colOff>
          <xdr:row>35</xdr:row>
          <xdr:rowOff>19050</xdr:rowOff>
        </xdr:to>
        <xdr:sp macro="" textlink="">
          <xdr:nvSpPr>
            <xdr:cNvPr id="23572" name="Check Box 20" hidden="1">
              <a:extLst>
                <a:ext uri="{63B3BB69-23CF-44E3-9099-C40C66FF867C}">
                  <a14:compatExt spid="_x0000_s235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23573" name="Check Box 21" hidden="1">
              <a:extLst>
                <a:ext uri="{63B3BB69-23CF-44E3-9099-C40C66FF867C}">
                  <a14:compatExt spid="_x0000_s235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676275</xdr:colOff>
          <xdr:row>37</xdr:row>
          <xdr:rowOff>161925</xdr:rowOff>
        </xdr:to>
        <xdr:sp macro="" textlink="">
          <xdr:nvSpPr>
            <xdr:cNvPr id="23574" name="Check Box 22" hidden="1">
              <a:extLst>
                <a:ext uri="{63B3BB69-23CF-44E3-9099-C40C66FF867C}">
                  <a14:compatExt spid="_x0000_s235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1590675</xdr:colOff>
          <xdr:row>37</xdr:row>
          <xdr:rowOff>9525</xdr:rowOff>
        </xdr:to>
        <xdr:sp macro="" textlink="">
          <xdr:nvSpPr>
            <xdr:cNvPr id="23575" name="Check Box 23" hidden="1">
              <a:extLst>
                <a:ext uri="{63B3BB69-23CF-44E3-9099-C40C66FF867C}">
                  <a14:compatExt spid="_x0000_s235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6</xdr:col>
          <xdr:colOff>1752600</xdr:colOff>
          <xdr:row>39</xdr:row>
          <xdr:rowOff>161925</xdr:rowOff>
        </xdr:to>
        <xdr:sp macro="" textlink="">
          <xdr:nvSpPr>
            <xdr:cNvPr id="23576" name="Check Box 24" hidden="1">
              <a:extLst>
                <a:ext uri="{63B3BB69-23CF-44E3-9099-C40C66FF867C}">
                  <a14:compatExt spid="_x0000_s235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10</xdr:col>
          <xdr:colOff>238125</xdr:colOff>
          <xdr:row>41</xdr:row>
          <xdr:rowOff>0</xdr:rowOff>
        </xdr:to>
        <xdr:sp macro="" textlink="">
          <xdr:nvSpPr>
            <xdr:cNvPr id="23577" name="Check Box 25" hidden="1">
              <a:extLst>
                <a:ext uri="{63B3BB69-23CF-44E3-9099-C40C66FF867C}">
                  <a14:compatExt spid="_x0000_s23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838200</xdr:colOff>
          <xdr:row>41</xdr:row>
          <xdr:rowOff>171450</xdr:rowOff>
        </xdr:to>
        <xdr:sp macro="" textlink="">
          <xdr:nvSpPr>
            <xdr:cNvPr id="23578" name="Check Box 26" hidden="1">
              <a:extLst>
                <a:ext uri="{63B3BB69-23CF-44E3-9099-C40C66FF867C}">
                  <a14:compatExt spid="_x0000_s23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0</xdr:rowOff>
        </xdr:to>
        <xdr:sp macro="" textlink="">
          <xdr:nvSpPr>
            <xdr:cNvPr id="23579" name="Check Box 27" hidden="1">
              <a:extLst>
                <a:ext uri="{63B3BB69-23CF-44E3-9099-C40C66FF867C}">
                  <a14:compatExt spid="_x0000_s235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1028700</xdr:colOff>
          <xdr:row>44</xdr:row>
          <xdr:rowOff>0</xdr:rowOff>
        </xdr:to>
        <xdr:sp macro="" textlink="">
          <xdr:nvSpPr>
            <xdr:cNvPr id="23580" name="Check Box 28" hidden="1">
              <a:extLst>
                <a:ext uri="{63B3BB69-23CF-44E3-9099-C40C66FF867C}">
                  <a14:compatExt spid="_x0000_s235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66675</xdr:rowOff>
        </xdr:to>
        <xdr:sp macro="" textlink="">
          <xdr:nvSpPr>
            <xdr:cNvPr id="23581" name="Check Box 29" hidden="1">
              <a:extLst>
                <a:ext uri="{63B3BB69-23CF-44E3-9099-C40C66FF867C}">
                  <a14:compatExt spid="_x0000_s235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676275</xdr:colOff>
          <xdr:row>37</xdr:row>
          <xdr:rowOff>161925</xdr:rowOff>
        </xdr:to>
        <xdr:sp macro="" textlink="">
          <xdr:nvSpPr>
            <xdr:cNvPr id="23582" name="Check Box 30" hidden="1">
              <a:extLst>
                <a:ext uri="{63B3BB69-23CF-44E3-9099-C40C66FF867C}">
                  <a14:compatExt spid="_x0000_s235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1590675</xdr:colOff>
          <xdr:row>37</xdr:row>
          <xdr:rowOff>85725</xdr:rowOff>
        </xdr:to>
        <xdr:sp macro="" textlink="">
          <xdr:nvSpPr>
            <xdr:cNvPr id="23583" name="Check Box 31" hidden="1">
              <a:extLst>
                <a:ext uri="{63B3BB69-23CF-44E3-9099-C40C66FF867C}">
                  <a14:compatExt spid="_x0000_s235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6</xdr:col>
          <xdr:colOff>1752600</xdr:colOff>
          <xdr:row>39</xdr:row>
          <xdr:rowOff>161925</xdr:rowOff>
        </xdr:to>
        <xdr:sp macro="" textlink="">
          <xdr:nvSpPr>
            <xdr:cNvPr id="23584" name="Check Box 32" hidden="1">
              <a:extLst>
                <a:ext uri="{63B3BB69-23CF-44E3-9099-C40C66FF867C}">
                  <a14:compatExt spid="_x0000_s235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10</xdr:col>
          <xdr:colOff>238125</xdr:colOff>
          <xdr:row>41</xdr:row>
          <xdr:rowOff>38100</xdr:rowOff>
        </xdr:to>
        <xdr:sp macro="" textlink="">
          <xdr:nvSpPr>
            <xdr:cNvPr id="23585" name="Check Box 33" hidden="1">
              <a:extLst>
                <a:ext uri="{63B3BB69-23CF-44E3-9099-C40C66FF867C}">
                  <a14:compatExt spid="_x0000_s235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838200</xdr:colOff>
          <xdr:row>41</xdr:row>
          <xdr:rowOff>180975</xdr:rowOff>
        </xdr:to>
        <xdr:sp macro="" textlink="">
          <xdr:nvSpPr>
            <xdr:cNvPr id="23586" name="Check Box 34" hidden="1">
              <a:extLst>
                <a:ext uri="{63B3BB69-23CF-44E3-9099-C40C66FF867C}">
                  <a14:compatExt spid="_x0000_s235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13</xdr:row>
          <xdr:rowOff>47625</xdr:rowOff>
        </xdr:to>
        <xdr:sp macro="" textlink="">
          <xdr:nvSpPr>
            <xdr:cNvPr id="23587" name="Check Box 35" hidden="1">
              <a:extLst>
                <a:ext uri="{63B3BB69-23CF-44E3-9099-C40C66FF867C}">
                  <a14:compatExt spid="_x0000_s235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0</xdr:rowOff>
        </xdr:from>
        <xdr:to>
          <xdr:col>2</xdr:col>
          <xdr:colOff>3105150</xdr:colOff>
          <xdr:row>32</xdr:row>
          <xdr:rowOff>28575</xdr:rowOff>
        </xdr:to>
        <xdr:sp macro="" textlink="">
          <xdr:nvSpPr>
            <xdr:cNvPr id="23588" name="Check Box 36" hidden="1">
              <a:extLst>
                <a:ext uri="{63B3BB69-23CF-44E3-9099-C40C66FF867C}">
                  <a14:compatExt spid="_x0000_s235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33</xdr:row>
          <xdr:rowOff>0</xdr:rowOff>
        </xdr:from>
        <xdr:to>
          <xdr:col>3</xdr:col>
          <xdr:colOff>676275</xdr:colOff>
          <xdr:row>33</xdr:row>
          <xdr:rowOff>161925</xdr:rowOff>
        </xdr:to>
        <xdr:sp macro="" textlink="">
          <xdr:nvSpPr>
            <xdr:cNvPr id="23589" name="Check Box 37" hidden="1">
              <a:extLst>
                <a:ext uri="{63B3BB69-23CF-44E3-9099-C40C66FF867C}">
                  <a14:compatExt spid="_x0000_s235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180975</xdr:rowOff>
        </xdr:from>
        <xdr:to>
          <xdr:col>3</xdr:col>
          <xdr:colOff>1590675</xdr:colOff>
          <xdr:row>33</xdr:row>
          <xdr:rowOff>0</xdr:rowOff>
        </xdr:to>
        <xdr:sp macro="" textlink="">
          <xdr:nvSpPr>
            <xdr:cNvPr id="23590" name="Check Box 38" hidden="1">
              <a:extLst>
                <a:ext uri="{63B3BB69-23CF-44E3-9099-C40C66FF867C}">
                  <a14:compatExt spid="_x0000_s235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28575</xdr:rowOff>
        </xdr:from>
        <xdr:to>
          <xdr:col>6</xdr:col>
          <xdr:colOff>1752600</xdr:colOff>
          <xdr:row>35</xdr:row>
          <xdr:rowOff>161925</xdr:rowOff>
        </xdr:to>
        <xdr:sp macro="" textlink="">
          <xdr:nvSpPr>
            <xdr:cNvPr id="23591" name="Check Box 39" hidden="1">
              <a:extLst>
                <a:ext uri="{63B3BB69-23CF-44E3-9099-C40C66FF867C}">
                  <a14:compatExt spid="_x0000_s235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36</xdr:row>
          <xdr:rowOff>28575</xdr:rowOff>
        </xdr:from>
        <xdr:to>
          <xdr:col>10</xdr:col>
          <xdr:colOff>238125</xdr:colOff>
          <xdr:row>37</xdr:row>
          <xdr:rowOff>0</xdr:rowOff>
        </xdr:to>
        <xdr:sp macro="" textlink="">
          <xdr:nvSpPr>
            <xdr:cNvPr id="23592" name="Check Box 40" hidden="1">
              <a:extLst>
                <a:ext uri="{63B3BB69-23CF-44E3-9099-C40C66FF867C}">
                  <a14:compatExt spid="_x0000_s235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9525</xdr:rowOff>
        </xdr:from>
        <xdr:to>
          <xdr:col>6</xdr:col>
          <xdr:colOff>838200</xdr:colOff>
          <xdr:row>38</xdr:row>
          <xdr:rowOff>0</xdr:rowOff>
        </xdr:to>
        <xdr:sp macro="" textlink="">
          <xdr:nvSpPr>
            <xdr:cNvPr id="23593" name="Check Box 41" hidden="1">
              <a:extLst>
                <a:ext uri="{63B3BB69-23CF-44E3-9099-C40C66FF867C}">
                  <a14:compatExt spid="_x0000_s235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19050</xdr:rowOff>
        </xdr:to>
        <xdr:sp macro="" textlink="">
          <xdr:nvSpPr>
            <xdr:cNvPr id="23594" name="Check Box 42" hidden="1">
              <a:extLst>
                <a:ext uri="{63B3BB69-23CF-44E3-9099-C40C66FF867C}">
                  <a14:compatExt spid="_x0000_s235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676275</xdr:colOff>
          <xdr:row>34</xdr:row>
          <xdr:rowOff>161925</xdr:rowOff>
        </xdr:to>
        <xdr:sp macro="" textlink="">
          <xdr:nvSpPr>
            <xdr:cNvPr id="23595" name="Check Box 43" hidden="1">
              <a:extLst>
                <a:ext uri="{63B3BB69-23CF-44E3-9099-C40C66FF867C}">
                  <a14:compatExt spid="_x0000_s235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838200</xdr:colOff>
          <xdr:row>39</xdr:row>
          <xdr:rowOff>0</xdr:rowOff>
        </xdr:to>
        <xdr:sp macro="" textlink="">
          <xdr:nvSpPr>
            <xdr:cNvPr id="23596" name="Check Box 44" hidden="1">
              <a:extLst>
                <a:ext uri="{63B3BB69-23CF-44E3-9099-C40C66FF867C}">
                  <a14:compatExt spid="_x0000_s235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0</xdr:rowOff>
        </xdr:from>
        <xdr:to>
          <xdr:col>2</xdr:col>
          <xdr:colOff>3105150</xdr:colOff>
          <xdr:row>32</xdr:row>
          <xdr:rowOff>28575</xdr:rowOff>
        </xdr:to>
        <xdr:sp macro="" textlink="">
          <xdr:nvSpPr>
            <xdr:cNvPr id="23597" name="Check Box 45" hidden="1">
              <a:extLst>
                <a:ext uri="{63B3BB69-23CF-44E3-9099-C40C66FF867C}">
                  <a14:compatExt spid="_x0000_s235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33</xdr:row>
          <xdr:rowOff>0</xdr:rowOff>
        </xdr:from>
        <xdr:to>
          <xdr:col>3</xdr:col>
          <xdr:colOff>676275</xdr:colOff>
          <xdr:row>33</xdr:row>
          <xdr:rowOff>161925</xdr:rowOff>
        </xdr:to>
        <xdr:sp macro="" textlink="">
          <xdr:nvSpPr>
            <xdr:cNvPr id="23598" name="Check Box 46" hidden="1">
              <a:extLst>
                <a:ext uri="{63B3BB69-23CF-44E3-9099-C40C66FF867C}">
                  <a14:compatExt spid="_x0000_s235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180975</xdr:rowOff>
        </xdr:from>
        <xdr:to>
          <xdr:col>3</xdr:col>
          <xdr:colOff>1590675</xdr:colOff>
          <xdr:row>33</xdr:row>
          <xdr:rowOff>9525</xdr:rowOff>
        </xdr:to>
        <xdr:sp macro="" textlink="">
          <xdr:nvSpPr>
            <xdr:cNvPr id="23599" name="Check Box 47" hidden="1">
              <a:extLst>
                <a:ext uri="{63B3BB69-23CF-44E3-9099-C40C66FF867C}">
                  <a14:compatExt spid="_x0000_s235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28575</xdr:rowOff>
        </xdr:from>
        <xdr:to>
          <xdr:col>6</xdr:col>
          <xdr:colOff>1752600</xdr:colOff>
          <xdr:row>35</xdr:row>
          <xdr:rowOff>161925</xdr:rowOff>
        </xdr:to>
        <xdr:sp macro="" textlink="">
          <xdr:nvSpPr>
            <xdr:cNvPr id="23600" name="Check Box 48" hidden="1">
              <a:extLst>
                <a:ext uri="{63B3BB69-23CF-44E3-9099-C40C66FF867C}">
                  <a14:compatExt spid="_x0000_s236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36</xdr:row>
          <xdr:rowOff>28575</xdr:rowOff>
        </xdr:from>
        <xdr:to>
          <xdr:col>10</xdr:col>
          <xdr:colOff>238125</xdr:colOff>
          <xdr:row>37</xdr:row>
          <xdr:rowOff>0</xdr:rowOff>
        </xdr:to>
        <xdr:sp macro="" textlink="">
          <xdr:nvSpPr>
            <xdr:cNvPr id="23601" name="Check Box 49" hidden="1">
              <a:extLst>
                <a:ext uri="{63B3BB69-23CF-44E3-9099-C40C66FF867C}">
                  <a14:compatExt spid="_x0000_s236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9525</xdr:rowOff>
        </xdr:from>
        <xdr:to>
          <xdr:col>6</xdr:col>
          <xdr:colOff>838200</xdr:colOff>
          <xdr:row>38</xdr:row>
          <xdr:rowOff>0</xdr:rowOff>
        </xdr:to>
        <xdr:sp macro="" textlink="">
          <xdr:nvSpPr>
            <xdr:cNvPr id="23602" name="Check Box 50" hidden="1">
              <a:extLst>
                <a:ext uri="{63B3BB69-23CF-44E3-9099-C40C66FF867C}">
                  <a14:compatExt spid="_x0000_s236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47625</xdr:rowOff>
        </xdr:to>
        <xdr:sp macro="" textlink="">
          <xdr:nvSpPr>
            <xdr:cNvPr id="23603" name="Check Box 51" hidden="1">
              <a:extLst>
                <a:ext uri="{63B3BB69-23CF-44E3-9099-C40C66FF867C}">
                  <a14:compatExt spid="_x0000_s236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47625</xdr:rowOff>
        </xdr:to>
        <xdr:sp macro="" textlink="">
          <xdr:nvSpPr>
            <xdr:cNvPr id="23604" name="Check Box 52" hidden="1">
              <a:extLst>
                <a:ext uri="{63B3BB69-23CF-44E3-9099-C40C66FF867C}">
                  <a14:compatExt spid="_x0000_s236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676275</xdr:colOff>
          <xdr:row>34</xdr:row>
          <xdr:rowOff>161925</xdr:rowOff>
        </xdr:to>
        <xdr:sp macro="" textlink="">
          <xdr:nvSpPr>
            <xdr:cNvPr id="23605" name="Check Box 53" hidden="1">
              <a:extLst>
                <a:ext uri="{63B3BB69-23CF-44E3-9099-C40C66FF867C}">
                  <a14:compatExt spid="_x0000_s236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838200</xdr:colOff>
          <xdr:row>39</xdr:row>
          <xdr:rowOff>0</xdr:rowOff>
        </xdr:to>
        <xdr:sp macro="" textlink="">
          <xdr:nvSpPr>
            <xdr:cNvPr id="23606" name="Check Box 54" hidden="1">
              <a:extLst>
                <a:ext uri="{63B3BB69-23CF-44E3-9099-C40C66FF867C}">
                  <a14:compatExt spid="_x0000_s236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23607" name="Check Box 55" hidden="1">
              <a:extLst>
                <a:ext uri="{63B3BB69-23CF-44E3-9099-C40C66FF867C}">
                  <a14:compatExt spid="_x0000_s236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676275</xdr:colOff>
          <xdr:row>37</xdr:row>
          <xdr:rowOff>161925</xdr:rowOff>
        </xdr:to>
        <xdr:sp macro="" textlink="">
          <xdr:nvSpPr>
            <xdr:cNvPr id="23608" name="Check Box 56" hidden="1">
              <a:extLst>
                <a:ext uri="{63B3BB69-23CF-44E3-9099-C40C66FF867C}">
                  <a14:compatExt spid="_x0000_s236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1590675</xdr:colOff>
          <xdr:row>37</xdr:row>
          <xdr:rowOff>9525</xdr:rowOff>
        </xdr:to>
        <xdr:sp macro="" textlink="">
          <xdr:nvSpPr>
            <xdr:cNvPr id="23609" name="Check Box 57" hidden="1">
              <a:extLst>
                <a:ext uri="{63B3BB69-23CF-44E3-9099-C40C66FF867C}">
                  <a14:compatExt spid="_x0000_s236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6</xdr:col>
          <xdr:colOff>1752600</xdr:colOff>
          <xdr:row>39</xdr:row>
          <xdr:rowOff>161925</xdr:rowOff>
        </xdr:to>
        <xdr:sp macro="" textlink="">
          <xdr:nvSpPr>
            <xdr:cNvPr id="23610" name="Check Box 58" hidden="1">
              <a:extLst>
                <a:ext uri="{63B3BB69-23CF-44E3-9099-C40C66FF867C}">
                  <a14:compatExt spid="_x0000_s236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10</xdr:col>
          <xdr:colOff>238125</xdr:colOff>
          <xdr:row>41</xdr:row>
          <xdr:rowOff>0</xdr:rowOff>
        </xdr:to>
        <xdr:sp macro="" textlink="">
          <xdr:nvSpPr>
            <xdr:cNvPr id="23611" name="Check Box 59" hidden="1">
              <a:extLst>
                <a:ext uri="{63B3BB69-23CF-44E3-9099-C40C66FF867C}">
                  <a14:compatExt spid="_x0000_s236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838200</xdr:colOff>
          <xdr:row>41</xdr:row>
          <xdr:rowOff>180975</xdr:rowOff>
        </xdr:to>
        <xdr:sp macro="" textlink="">
          <xdr:nvSpPr>
            <xdr:cNvPr id="23612" name="Check Box 60" hidden="1">
              <a:extLst>
                <a:ext uri="{63B3BB69-23CF-44E3-9099-C40C66FF867C}">
                  <a14:compatExt spid="_x0000_s236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23613" name="Check Box 61" hidden="1">
              <a:extLst>
                <a:ext uri="{63B3BB69-23CF-44E3-9099-C40C66FF867C}">
                  <a14:compatExt spid="_x0000_s236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3105150</xdr:colOff>
          <xdr:row>37</xdr:row>
          <xdr:rowOff>28575</xdr:rowOff>
        </xdr:to>
        <xdr:sp macro="" textlink="">
          <xdr:nvSpPr>
            <xdr:cNvPr id="24577" name="Check Box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38</xdr:row>
          <xdr:rowOff>0</xdr:rowOff>
        </xdr:from>
        <xdr:to>
          <xdr:col>3</xdr:col>
          <xdr:colOff>676275</xdr:colOff>
          <xdr:row>38</xdr:row>
          <xdr:rowOff>161925</xdr:rowOff>
        </xdr:to>
        <xdr:sp macro="" textlink="">
          <xdr:nvSpPr>
            <xdr:cNvPr id="24578" name="Check Box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180975</xdr:rowOff>
        </xdr:from>
        <xdr:to>
          <xdr:col>3</xdr:col>
          <xdr:colOff>1590675</xdr:colOff>
          <xdr:row>38</xdr:row>
          <xdr:rowOff>19050</xdr:rowOff>
        </xdr:to>
        <xdr:sp macro="" textlink="">
          <xdr:nvSpPr>
            <xdr:cNvPr id="24579" name="Check Box 3" hidden="1">
              <a:extLst>
                <a:ext uri="{63B3BB69-23CF-44E3-9099-C40C66FF867C}">
                  <a14:compatExt spid="_x0000_s245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40</xdr:row>
          <xdr:rowOff>28575</xdr:rowOff>
        </xdr:from>
        <xdr:to>
          <xdr:col>10</xdr:col>
          <xdr:colOff>123825</xdr:colOff>
          <xdr:row>40</xdr:row>
          <xdr:rowOff>161925</xdr:rowOff>
        </xdr:to>
        <xdr:sp macro="" textlink="">
          <xdr:nvSpPr>
            <xdr:cNvPr id="24580" name="Check Box 4" hidden="1">
              <a:extLst>
                <a:ext uri="{63B3BB69-23CF-44E3-9099-C40C66FF867C}">
                  <a14:compatExt spid="_x0000_s245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28575</xdr:rowOff>
        </xdr:from>
        <xdr:to>
          <xdr:col>10</xdr:col>
          <xdr:colOff>495300</xdr:colOff>
          <xdr:row>41</xdr:row>
          <xdr:rowOff>171450</xdr:rowOff>
        </xdr:to>
        <xdr:sp macro="" textlink="">
          <xdr:nvSpPr>
            <xdr:cNvPr id="24581" name="Check Box 5" hidden="1">
              <a:extLst>
                <a:ext uri="{63B3BB69-23CF-44E3-9099-C40C66FF867C}">
                  <a14:compatExt spid="_x0000_s245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9525</xdr:rowOff>
        </xdr:from>
        <xdr:to>
          <xdr:col>6</xdr:col>
          <xdr:colOff>1095375</xdr:colOff>
          <xdr:row>43</xdr:row>
          <xdr:rowOff>9525</xdr:rowOff>
        </xdr:to>
        <xdr:sp macro="" textlink="">
          <xdr:nvSpPr>
            <xdr:cNvPr id="24582" name="Check Box 6" hidden="1">
              <a:extLst>
                <a:ext uri="{63B3BB69-23CF-44E3-9099-C40C66FF867C}">
                  <a14:compatExt spid="_x0000_s245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19050</xdr:rowOff>
        </xdr:to>
        <xdr:sp macro="" textlink="">
          <xdr:nvSpPr>
            <xdr:cNvPr id="24583" name="Check Box 7" hidden="1">
              <a:extLst>
                <a:ext uri="{63B3BB69-23CF-44E3-9099-C40C66FF867C}">
                  <a14:compatExt spid="_x0000_s245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3105150</xdr:colOff>
          <xdr:row>37</xdr:row>
          <xdr:rowOff>28575</xdr:rowOff>
        </xdr:to>
        <xdr:sp macro="" textlink="">
          <xdr:nvSpPr>
            <xdr:cNvPr id="24584" name="Check Box 8" hidden="1">
              <a:extLst>
                <a:ext uri="{63B3BB69-23CF-44E3-9099-C40C66FF867C}">
                  <a14:compatExt spid="_x0000_s245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38</xdr:row>
          <xdr:rowOff>0</xdr:rowOff>
        </xdr:from>
        <xdr:to>
          <xdr:col>3</xdr:col>
          <xdr:colOff>676275</xdr:colOff>
          <xdr:row>38</xdr:row>
          <xdr:rowOff>161925</xdr:rowOff>
        </xdr:to>
        <xdr:sp macro="" textlink="">
          <xdr:nvSpPr>
            <xdr:cNvPr id="24585" name="Check Box 9" hidden="1">
              <a:extLst>
                <a:ext uri="{63B3BB69-23CF-44E3-9099-C40C66FF867C}">
                  <a14:compatExt spid="_x0000_s245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180975</xdr:rowOff>
        </xdr:from>
        <xdr:to>
          <xdr:col>3</xdr:col>
          <xdr:colOff>1590675</xdr:colOff>
          <xdr:row>38</xdr:row>
          <xdr:rowOff>19050</xdr:rowOff>
        </xdr:to>
        <xdr:sp macro="" textlink="">
          <xdr:nvSpPr>
            <xdr:cNvPr id="24586" name="Check Box 10" hidden="1">
              <a:extLst>
                <a:ext uri="{63B3BB69-23CF-44E3-9099-C40C66FF867C}">
                  <a14:compatExt spid="_x0000_s245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9525</xdr:rowOff>
        </xdr:from>
        <xdr:to>
          <xdr:col>6</xdr:col>
          <xdr:colOff>1095375</xdr:colOff>
          <xdr:row>43</xdr:row>
          <xdr:rowOff>9525</xdr:rowOff>
        </xdr:to>
        <xdr:sp macro="" textlink="">
          <xdr:nvSpPr>
            <xdr:cNvPr id="24587" name="Check Box 11" hidden="1">
              <a:extLst>
                <a:ext uri="{63B3BB69-23CF-44E3-9099-C40C66FF867C}">
                  <a14:compatExt spid="_x0000_s245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19050</xdr:rowOff>
        </xdr:to>
        <xdr:sp macro="" textlink="">
          <xdr:nvSpPr>
            <xdr:cNvPr id="24588" name="Check Box 12" hidden="1">
              <a:extLst>
                <a:ext uri="{63B3BB69-23CF-44E3-9099-C40C66FF867C}">
                  <a14:compatExt spid="_x0000_s245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3105150</xdr:colOff>
          <xdr:row>38</xdr:row>
          <xdr:rowOff>28575</xdr:rowOff>
        </xdr:to>
        <xdr:sp macro="" textlink="">
          <xdr:nvSpPr>
            <xdr:cNvPr id="24589" name="Check Box 13" hidden="1">
              <a:extLst>
                <a:ext uri="{63B3BB69-23CF-44E3-9099-C40C66FF867C}">
                  <a14:compatExt spid="_x0000_s245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39</xdr:row>
          <xdr:rowOff>0</xdr:rowOff>
        </xdr:from>
        <xdr:to>
          <xdr:col>3</xdr:col>
          <xdr:colOff>676275</xdr:colOff>
          <xdr:row>39</xdr:row>
          <xdr:rowOff>161925</xdr:rowOff>
        </xdr:to>
        <xdr:sp macro="" textlink="">
          <xdr:nvSpPr>
            <xdr:cNvPr id="24590" name="Check Box 14" hidden="1">
              <a:extLst>
                <a:ext uri="{63B3BB69-23CF-44E3-9099-C40C66FF867C}">
                  <a14:compatExt spid="_x0000_s245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180975</xdr:rowOff>
        </xdr:from>
        <xdr:to>
          <xdr:col>3</xdr:col>
          <xdr:colOff>1590675</xdr:colOff>
          <xdr:row>39</xdr:row>
          <xdr:rowOff>19050</xdr:rowOff>
        </xdr:to>
        <xdr:sp macro="" textlink="">
          <xdr:nvSpPr>
            <xdr:cNvPr id="24591" name="Check Box 15" hidden="1">
              <a:extLst>
                <a:ext uri="{63B3BB69-23CF-44E3-9099-C40C66FF867C}">
                  <a14:compatExt spid="_x0000_s245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41</xdr:row>
          <xdr:rowOff>28575</xdr:rowOff>
        </xdr:from>
        <xdr:to>
          <xdr:col>10</xdr:col>
          <xdr:colOff>123825</xdr:colOff>
          <xdr:row>41</xdr:row>
          <xdr:rowOff>161925</xdr:rowOff>
        </xdr:to>
        <xdr:sp macro="" textlink="">
          <xdr:nvSpPr>
            <xdr:cNvPr id="24592" name="Check Box 16" hidden="1">
              <a:extLst>
                <a:ext uri="{63B3BB69-23CF-44E3-9099-C40C66FF867C}">
                  <a14:compatExt spid="_x0000_s245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28575</xdr:rowOff>
        </xdr:from>
        <xdr:to>
          <xdr:col>10</xdr:col>
          <xdr:colOff>495300</xdr:colOff>
          <xdr:row>43</xdr:row>
          <xdr:rowOff>0</xdr:rowOff>
        </xdr:to>
        <xdr:sp macro="" textlink="">
          <xdr:nvSpPr>
            <xdr:cNvPr id="24593" name="Check Box 17" hidden="1">
              <a:extLst>
                <a:ext uri="{63B3BB69-23CF-44E3-9099-C40C66FF867C}">
                  <a14:compatExt spid="_x0000_s245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43</xdr:row>
          <xdr:rowOff>9525</xdr:rowOff>
        </xdr:from>
        <xdr:to>
          <xdr:col>6</xdr:col>
          <xdr:colOff>1095375</xdr:colOff>
          <xdr:row>44</xdr:row>
          <xdr:rowOff>0</xdr:rowOff>
        </xdr:to>
        <xdr:sp macro="" textlink="">
          <xdr:nvSpPr>
            <xdr:cNvPr id="24594" name="Check Box 18" hidden="1">
              <a:extLst>
                <a:ext uri="{63B3BB69-23CF-44E3-9099-C40C66FF867C}">
                  <a14:compatExt spid="_x0000_s245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19050</xdr:rowOff>
        </xdr:to>
        <xdr:sp macro="" textlink="">
          <xdr:nvSpPr>
            <xdr:cNvPr id="24595" name="Check Box 19" hidden="1">
              <a:extLst>
                <a:ext uri="{63B3BB69-23CF-44E3-9099-C40C66FF867C}">
                  <a14:compatExt spid="_x0000_s245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1028700</xdr:colOff>
          <xdr:row>35</xdr:row>
          <xdr:rowOff>19050</xdr:rowOff>
        </xdr:to>
        <xdr:sp macro="" textlink="">
          <xdr:nvSpPr>
            <xdr:cNvPr id="24596" name="Check Box 20" hidden="1">
              <a:extLst>
                <a:ext uri="{63B3BB69-23CF-44E3-9099-C40C66FF867C}">
                  <a14:compatExt spid="_x0000_s245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24597" name="Check Box 21" hidden="1">
              <a:extLst>
                <a:ext uri="{63B3BB69-23CF-44E3-9099-C40C66FF867C}">
                  <a14:compatExt spid="_x0000_s245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676275</xdr:colOff>
          <xdr:row>37</xdr:row>
          <xdr:rowOff>161925</xdr:rowOff>
        </xdr:to>
        <xdr:sp macro="" textlink="">
          <xdr:nvSpPr>
            <xdr:cNvPr id="24598" name="Check Box 22" hidden="1">
              <a:extLst>
                <a:ext uri="{63B3BB69-23CF-44E3-9099-C40C66FF867C}">
                  <a14:compatExt spid="_x0000_s245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1590675</xdr:colOff>
          <xdr:row>37</xdr:row>
          <xdr:rowOff>9525</xdr:rowOff>
        </xdr:to>
        <xdr:sp macro="" textlink="">
          <xdr:nvSpPr>
            <xdr:cNvPr id="24599" name="Check Box 23" hidden="1">
              <a:extLst>
                <a:ext uri="{63B3BB69-23CF-44E3-9099-C40C66FF867C}">
                  <a14:compatExt spid="_x0000_s245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123825</xdr:colOff>
          <xdr:row>39</xdr:row>
          <xdr:rowOff>161925</xdr:rowOff>
        </xdr:to>
        <xdr:sp macro="" textlink="">
          <xdr:nvSpPr>
            <xdr:cNvPr id="24600" name="Check Box 24" hidden="1">
              <a:extLst>
                <a:ext uri="{63B3BB69-23CF-44E3-9099-C40C66FF867C}">
                  <a14:compatExt spid="_x0000_s246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10</xdr:col>
          <xdr:colOff>495300</xdr:colOff>
          <xdr:row>41</xdr:row>
          <xdr:rowOff>0</xdr:rowOff>
        </xdr:to>
        <xdr:sp macro="" textlink="">
          <xdr:nvSpPr>
            <xdr:cNvPr id="24601" name="Check Box 25" hidden="1">
              <a:extLst>
                <a:ext uri="{63B3BB69-23CF-44E3-9099-C40C66FF867C}">
                  <a14:compatExt spid="_x0000_s246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1095375</xdr:colOff>
          <xdr:row>41</xdr:row>
          <xdr:rowOff>171450</xdr:rowOff>
        </xdr:to>
        <xdr:sp macro="" textlink="">
          <xdr:nvSpPr>
            <xdr:cNvPr id="24602" name="Check Box 26" hidden="1">
              <a:extLst>
                <a:ext uri="{63B3BB69-23CF-44E3-9099-C40C66FF867C}">
                  <a14:compatExt spid="_x0000_s246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0</xdr:rowOff>
        </xdr:to>
        <xdr:sp macro="" textlink="">
          <xdr:nvSpPr>
            <xdr:cNvPr id="24603" name="Check Box 27" hidden="1">
              <a:extLst>
                <a:ext uri="{63B3BB69-23CF-44E3-9099-C40C66FF867C}">
                  <a14:compatExt spid="_x0000_s246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1028700</xdr:colOff>
          <xdr:row>43</xdr:row>
          <xdr:rowOff>142875</xdr:rowOff>
        </xdr:to>
        <xdr:sp macro="" textlink="">
          <xdr:nvSpPr>
            <xdr:cNvPr id="24604" name="Check Box 28" hidden="1">
              <a:extLst>
                <a:ext uri="{63B3BB69-23CF-44E3-9099-C40C66FF867C}">
                  <a14:compatExt spid="_x0000_s246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66675</xdr:rowOff>
        </xdr:to>
        <xdr:sp macro="" textlink="">
          <xdr:nvSpPr>
            <xdr:cNvPr id="24605" name="Check Box 29" hidden="1">
              <a:extLst>
                <a:ext uri="{63B3BB69-23CF-44E3-9099-C40C66FF867C}">
                  <a14:compatExt spid="_x0000_s246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676275</xdr:colOff>
          <xdr:row>37</xdr:row>
          <xdr:rowOff>161925</xdr:rowOff>
        </xdr:to>
        <xdr:sp macro="" textlink="">
          <xdr:nvSpPr>
            <xdr:cNvPr id="24606" name="Check Box 30" hidden="1">
              <a:extLst>
                <a:ext uri="{63B3BB69-23CF-44E3-9099-C40C66FF867C}">
                  <a14:compatExt spid="_x0000_s246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1590675</xdr:colOff>
          <xdr:row>37</xdr:row>
          <xdr:rowOff>85725</xdr:rowOff>
        </xdr:to>
        <xdr:sp macro="" textlink="">
          <xdr:nvSpPr>
            <xdr:cNvPr id="24607" name="Check Box 31" hidden="1">
              <a:extLst>
                <a:ext uri="{63B3BB69-23CF-44E3-9099-C40C66FF867C}">
                  <a14:compatExt spid="_x0000_s246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123825</xdr:colOff>
          <xdr:row>39</xdr:row>
          <xdr:rowOff>161925</xdr:rowOff>
        </xdr:to>
        <xdr:sp macro="" textlink="">
          <xdr:nvSpPr>
            <xdr:cNvPr id="24608" name="Check Box 32" hidden="1">
              <a:extLst>
                <a:ext uri="{63B3BB69-23CF-44E3-9099-C40C66FF867C}">
                  <a14:compatExt spid="_x0000_s246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10</xdr:col>
          <xdr:colOff>495300</xdr:colOff>
          <xdr:row>41</xdr:row>
          <xdr:rowOff>38100</xdr:rowOff>
        </xdr:to>
        <xdr:sp macro="" textlink="">
          <xdr:nvSpPr>
            <xdr:cNvPr id="24609" name="Check Box 33" hidden="1">
              <a:extLst>
                <a:ext uri="{63B3BB69-23CF-44E3-9099-C40C66FF867C}">
                  <a14:compatExt spid="_x0000_s246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1095375</xdr:colOff>
          <xdr:row>41</xdr:row>
          <xdr:rowOff>171450</xdr:rowOff>
        </xdr:to>
        <xdr:sp macro="" textlink="">
          <xdr:nvSpPr>
            <xdr:cNvPr id="24610" name="Check Box 34" hidden="1">
              <a:extLst>
                <a:ext uri="{63B3BB69-23CF-44E3-9099-C40C66FF867C}">
                  <a14:compatExt spid="_x0000_s246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13</xdr:row>
          <xdr:rowOff>47625</xdr:rowOff>
        </xdr:to>
        <xdr:sp macro="" textlink="">
          <xdr:nvSpPr>
            <xdr:cNvPr id="24611" name="Check Box 35" hidden="1">
              <a:extLst>
                <a:ext uri="{63B3BB69-23CF-44E3-9099-C40C66FF867C}">
                  <a14:compatExt spid="_x0000_s246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0</xdr:rowOff>
        </xdr:from>
        <xdr:to>
          <xdr:col>2</xdr:col>
          <xdr:colOff>3105150</xdr:colOff>
          <xdr:row>32</xdr:row>
          <xdr:rowOff>28575</xdr:rowOff>
        </xdr:to>
        <xdr:sp macro="" textlink="">
          <xdr:nvSpPr>
            <xdr:cNvPr id="24612" name="Check Box 36" hidden="1">
              <a:extLst>
                <a:ext uri="{63B3BB69-23CF-44E3-9099-C40C66FF867C}">
                  <a14:compatExt spid="_x0000_s246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33</xdr:row>
          <xdr:rowOff>0</xdr:rowOff>
        </xdr:from>
        <xdr:to>
          <xdr:col>3</xdr:col>
          <xdr:colOff>676275</xdr:colOff>
          <xdr:row>33</xdr:row>
          <xdr:rowOff>161925</xdr:rowOff>
        </xdr:to>
        <xdr:sp macro="" textlink="">
          <xdr:nvSpPr>
            <xdr:cNvPr id="24613" name="Check Box 37" hidden="1">
              <a:extLst>
                <a:ext uri="{63B3BB69-23CF-44E3-9099-C40C66FF867C}">
                  <a14:compatExt spid="_x0000_s246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180975</xdr:rowOff>
        </xdr:from>
        <xdr:to>
          <xdr:col>3</xdr:col>
          <xdr:colOff>1590675</xdr:colOff>
          <xdr:row>33</xdr:row>
          <xdr:rowOff>0</xdr:rowOff>
        </xdr:to>
        <xdr:sp macro="" textlink="">
          <xdr:nvSpPr>
            <xdr:cNvPr id="24614" name="Check Box 38" hidden="1">
              <a:extLst>
                <a:ext uri="{63B3BB69-23CF-44E3-9099-C40C66FF867C}">
                  <a14:compatExt spid="_x0000_s246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28575</xdr:rowOff>
        </xdr:from>
        <xdr:to>
          <xdr:col>10</xdr:col>
          <xdr:colOff>123825</xdr:colOff>
          <xdr:row>35</xdr:row>
          <xdr:rowOff>161925</xdr:rowOff>
        </xdr:to>
        <xdr:sp macro="" textlink="">
          <xdr:nvSpPr>
            <xdr:cNvPr id="24615" name="Check Box 39" hidden="1">
              <a:extLst>
                <a:ext uri="{63B3BB69-23CF-44E3-9099-C40C66FF867C}">
                  <a14:compatExt spid="_x0000_s246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36</xdr:row>
          <xdr:rowOff>28575</xdr:rowOff>
        </xdr:from>
        <xdr:to>
          <xdr:col>10</xdr:col>
          <xdr:colOff>495300</xdr:colOff>
          <xdr:row>37</xdr:row>
          <xdr:rowOff>0</xdr:rowOff>
        </xdr:to>
        <xdr:sp macro="" textlink="">
          <xdr:nvSpPr>
            <xdr:cNvPr id="24616" name="Check Box 40" hidden="1">
              <a:extLst>
                <a:ext uri="{63B3BB69-23CF-44E3-9099-C40C66FF867C}">
                  <a14:compatExt spid="_x0000_s246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9525</xdr:rowOff>
        </xdr:from>
        <xdr:to>
          <xdr:col>6</xdr:col>
          <xdr:colOff>1095375</xdr:colOff>
          <xdr:row>38</xdr:row>
          <xdr:rowOff>0</xdr:rowOff>
        </xdr:to>
        <xdr:sp macro="" textlink="">
          <xdr:nvSpPr>
            <xdr:cNvPr id="24617" name="Check Box 41" hidden="1">
              <a:extLst>
                <a:ext uri="{63B3BB69-23CF-44E3-9099-C40C66FF867C}">
                  <a14:compatExt spid="_x0000_s246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19050</xdr:rowOff>
        </xdr:to>
        <xdr:sp macro="" textlink="">
          <xdr:nvSpPr>
            <xdr:cNvPr id="24618" name="Check Box 42" hidden="1">
              <a:extLst>
                <a:ext uri="{63B3BB69-23CF-44E3-9099-C40C66FF867C}">
                  <a14:compatExt spid="_x0000_s246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676275</xdr:colOff>
          <xdr:row>34</xdr:row>
          <xdr:rowOff>161925</xdr:rowOff>
        </xdr:to>
        <xdr:sp macro="" textlink="">
          <xdr:nvSpPr>
            <xdr:cNvPr id="24619" name="Check Box 43" hidden="1">
              <a:extLst>
                <a:ext uri="{63B3BB69-23CF-44E3-9099-C40C66FF867C}">
                  <a14:compatExt spid="_x0000_s246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1095375</xdr:colOff>
          <xdr:row>39</xdr:row>
          <xdr:rowOff>0</xdr:rowOff>
        </xdr:to>
        <xdr:sp macro="" textlink="">
          <xdr:nvSpPr>
            <xdr:cNvPr id="24620" name="Check Box 44" hidden="1">
              <a:extLst>
                <a:ext uri="{63B3BB69-23CF-44E3-9099-C40C66FF867C}">
                  <a14:compatExt spid="_x0000_s246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0</xdr:rowOff>
        </xdr:from>
        <xdr:to>
          <xdr:col>2</xdr:col>
          <xdr:colOff>3105150</xdr:colOff>
          <xdr:row>32</xdr:row>
          <xdr:rowOff>28575</xdr:rowOff>
        </xdr:to>
        <xdr:sp macro="" textlink="">
          <xdr:nvSpPr>
            <xdr:cNvPr id="24621" name="Check Box 45" hidden="1">
              <a:extLst>
                <a:ext uri="{63B3BB69-23CF-44E3-9099-C40C66FF867C}">
                  <a14:compatExt spid="_x0000_s246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33</xdr:row>
          <xdr:rowOff>0</xdr:rowOff>
        </xdr:from>
        <xdr:to>
          <xdr:col>3</xdr:col>
          <xdr:colOff>676275</xdr:colOff>
          <xdr:row>33</xdr:row>
          <xdr:rowOff>161925</xdr:rowOff>
        </xdr:to>
        <xdr:sp macro="" textlink="">
          <xdr:nvSpPr>
            <xdr:cNvPr id="24622" name="Check Box 46" hidden="1">
              <a:extLst>
                <a:ext uri="{63B3BB69-23CF-44E3-9099-C40C66FF867C}">
                  <a14:compatExt spid="_x0000_s246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180975</xdr:rowOff>
        </xdr:from>
        <xdr:to>
          <xdr:col>3</xdr:col>
          <xdr:colOff>1590675</xdr:colOff>
          <xdr:row>33</xdr:row>
          <xdr:rowOff>9525</xdr:rowOff>
        </xdr:to>
        <xdr:sp macro="" textlink="">
          <xdr:nvSpPr>
            <xdr:cNvPr id="24623" name="Check Box 47" hidden="1">
              <a:extLst>
                <a:ext uri="{63B3BB69-23CF-44E3-9099-C40C66FF867C}">
                  <a14:compatExt spid="_x0000_s246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28575</xdr:rowOff>
        </xdr:from>
        <xdr:to>
          <xdr:col>10</xdr:col>
          <xdr:colOff>123825</xdr:colOff>
          <xdr:row>35</xdr:row>
          <xdr:rowOff>161925</xdr:rowOff>
        </xdr:to>
        <xdr:sp macro="" textlink="">
          <xdr:nvSpPr>
            <xdr:cNvPr id="24624" name="Check Box 48" hidden="1">
              <a:extLst>
                <a:ext uri="{63B3BB69-23CF-44E3-9099-C40C66FF867C}">
                  <a14:compatExt spid="_x0000_s246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36</xdr:row>
          <xdr:rowOff>28575</xdr:rowOff>
        </xdr:from>
        <xdr:to>
          <xdr:col>10</xdr:col>
          <xdr:colOff>495300</xdr:colOff>
          <xdr:row>37</xdr:row>
          <xdr:rowOff>0</xdr:rowOff>
        </xdr:to>
        <xdr:sp macro="" textlink="">
          <xdr:nvSpPr>
            <xdr:cNvPr id="24625" name="Check Box 49" hidden="1">
              <a:extLst>
                <a:ext uri="{63B3BB69-23CF-44E3-9099-C40C66FF867C}">
                  <a14:compatExt spid="_x0000_s246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9525</xdr:rowOff>
        </xdr:from>
        <xdr:to>
          <xdr:col>6</xdr:col>
          <xdr:colOff>1095375</xdr:colOff>
          <xdr:row>38</xdr:row>
          <xdr:rowOff>0</xdr:rowOff>
        </xdr:to>
        <xdr:sp macro="" textlink="">
          <xdr:nvSpPr>
            <xdr:cNvPr id="24626" name="Check Box 50" hidden="1">
              <a:extLst>
                <a:ext uri="{63B3BB69-23CF-44E3-9099-C40C66FF867C}">
                  <a14:compatExt spid="_x0000_s246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47625</xdr:rowOff>
        </xdr:to>
        <xdr:sp macro="" textlink="">
          <xdr:nvSpPr>
            <xdr:cNvPr id="24627" name="Check Box 51" hidden="1">
              <a:extLst>
                <a:ext uri="{63B3BB69-23CF-44E3-9099-C40C66FF867C}">
                  <a14:compatExt spid="_x0000_s246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47625</xdr:rowOff>
        </xdr:to>
        <xdr:sp macro="" textlink="">
          <xdr:nvSpPr>
            <xdr:cNvPr id="24628" name="Check Box 52" hidden="1">
              <a:extLst>
                <a:ext uri="{63B3BB69-23CF-44E3-9099-C40C66FF867C}">
                  <a14:compatExt spid="_x0000_s246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676275</xdr:colOff>
          <xdr:row>34</xdr:row>
          <xdr:rowOff>161925</xdr:rowOff>
        </xdr:to>
        <xdr:sp macro="" textlink="">
          <xdr:nvSpPr>
            <xdr:cNvPr id="24629" name="Check Box 53" hidden="1">
              <a:extLst>
                <a:ext uri="{63B3BB69-23CF-44E3-9099-C40C66FF867C}">
                  <a14:compatExt spid="_x0000_s246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1095375</xdr:colOff>
          <xdr:row>39</xdr:row>
          <xdr:rowOff>0</xdr:rowOff>
        </xdr:to>
        <xdr:sp macro="" textlink="">
          <xdr:nvSpPr>
            <xdr:cNvPr id="24630" name="Check Box 54" hidden="1">
              <a:extLst>
                <a:ext uri="{63B3BB69-23CF-44E3-9099-C40C66FF867C}">
                  <a14:compatExt spid="_x0000_s246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0</xdr:rowOff>
        </xdr:from>
        <xdr:to>
          <xdr:col>2</xdr:col>
          <xdr:colOff>3105150</xdr:colOff>
          <xdr:row>32</xdr:row>
          <xdr:rowOff>47625</xdr:rowOff>
        </xdr:to>
        <xdr:sp macro="" textlink="">
          <xdr:nvSpPr>
            <xdr:cNvPr id="24631" name="Check Box 55" hidden="1">
              <a:extLst>
                <a:ext uri="{63B3BB69-23CF-44E3-9099-C40C66FF867C}">
                  <a14:compatExt spid="_x0000_s246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33</xdr:row>
          <xdr:rowOff>0</xdr:rowOff>
        </xdr:from>
        <xdr:to>
          <xdr:col>3</xdr:col>
          <xdr:colOff>676275</xdr:colOff>
          <xdr:row>33</xdr:row>
          <xdr:rowOff>161925</xdr:rowOff>
        </xdr:to>
        <xdr:sp macro="" textlink="">
          <xdr:nvSpPr>
            <xdr:cNvPr id="24632" name="Check Box 56" hidden="1">
              <a:extLst>
                <a:ext uri="{63B3BB69-23CF-44E3-9099-C40C66FF867C}">
                  <a14:compatExt spid="_x0000_s246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180975</xdr:rowOff>
        </xdr:from>
        <xdr:to>
          <xdr:col>3</xdr:col>
          <xdr:colOff>1590675</xdr:colOff>
          <xdr:row>33</xdr:row>
          <xdr:rowOff>28575</xdr:rowOff>
        </xdr:to>
        <xdr:sp macro="" textlink="">
          <xdr:nvSpPr>
            <xdr:cNvPr id="24633" name="Check Box 57" hidden="1">
              <a:extLst>
                <a:ext uri="{63B3BB69-23CF-44E3-9099-C40C66FF867C}">
                  <a14:compatExt spid="_x0000_s246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28575</xdr:rowOff>
        </xdr:from>
        <xdr:to>
          <xdr:col>10</xdr:col>
          <xdr:colOff>123825</xdr:colOff>
          <xdr:row>35</xdr:row>
          <xdr:rowOff>161925</xdr:rowOff>
        </xdr:to>
        <xdr:sp macro="" textlink="">
          <xdr:nvSpPr>
            <xdr:cNvPr id="24634" name="Check Box 58" hidden="1">
              <a:extLst>
                <a:ext uri="{63B3BB69-23CF-44E3-9099-C40C66FF867C}">
                  <a14:compatExt spid="_x0000_s246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36</xdr:row>
          <xdr:rowOff>28575</xdr:rowOff>
        </xdr:from>
        <xdr:to>
          <xdr:col>10</xdr:col>
          <xdr:colOff>495300</xdr:colOff>
          <xdr:row>37</xdr:row>
          <xdr:rowOff>0</xdr:rowOff>
        </xdr:to>
        <xdr:sp macro="" textlink="">
          <xdr:nvSpPr>
            <xdr:cNvPr id="24635" name="Check Box 59" hidden="1">
              <a:extLst>
                <a:ext uri="{63B3BB69-23CF-44E3-9099-C40C66FF867C}">
                  <a14:compatExt spid="_x0000_s246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9525</xdr:rowOff>
        </xdr:from>
        <xdr:to>
          <xdr:col>6</xdr:col>
          <xdr:colOff>1095375</xdr:colOff>
          <xdr:row>38</xdr:row>
          <xdr:rowOff>0</xdr:rowOff>
        </xdr:to>
        <xdr:sp macro="" textlink="">
          <xdr:nvSpPr>
            <xdr:cNvPr id="24636" name="Check Box 60" hidden="1">
              <a:extLst>
                <a:ext uri="{63B3BB69-23CF-44E3-9099-C40C66FF867C}">
                  <a14:compatExt spid="_x0000_s246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76200</xdr:rowOff>
        </xdr:to>
        <xdr:sp macro="" textlink="">
          <xdr:nvSpPr>
            <xdr:cNvPr id="24637" name="Check Box 61" hidden="1">
              <a:extLst>
                <a:ext uri="{63B3BB69-23CF-44E3-9099-C40C66FF867C}">
                  <a14:compatExt spid="_x0000_s246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76200</xdr:rowOff>
        </xdr:to>
        <xdr:sp macro="" textlink="">
          <xdr:nvSpPr>
            <xdr:cNvPr id="24638" name="Check Box 62" hidden="1">
              <a:extLst>
                <a:ext uri="{63B3BB69-23CF-44E3-9099-C40C66FF867C}">
                  <a14:compatExt spid="_x0000_s246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676275</xdr:colOff>
          <xdr:row>34</xdr:row>
          <xdr:rowOff>161925</xdr:rowOff>
        </xdr:to>
        <xdr:sp macro="" textlink="">
          <xdr:nvSpPr>
            <xdr:cNvPr id="24639" name="Check Box 63" hidden="1">
              <a:extLst>
                <a:ext uri="{63B3BB69-23CF-44E3-9099-C40C66FF867C}">
                  <a14:compatExt spid="_x0000_s246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1095375</xdr:colOff>
          <xdr:row>39</xdr:row>
          <xdr:rowOff>0</xdr:rowOff>
        </xdr:to>
        <xdr:sp macro="" textlink="">
          <xdr:nvSpPr>
            <xdr:cNvPr id="24640" name="Check Box 64" hidden="1">
              <a:extLst>
                <a:ext uri="{63B3BB69-23CF-44E3-9099-C40C66FF867C}">
                  <a14:compatExt spid="_x0000_s246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24648" name="Check Box 72" hidden="1">
              <a:extLst>
                <a:ext uri="{63B3BB69-23CF-44E3-9099-C40C66FF867C}">
                  <a14:compatExt spid="_x0000_s246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676275</xdr:colOff>
          <xdr:row>37</xdr:row>
          <xdr:rowOff>161925</xdr:rowOff>
        </xdr:to>
        <xdr:sp macro="" textlink="">
          <xdr:nvSpPr>
            <xdr:cNvPr id="24649" name="Check Box 73" hidden="1">
              <a:extLst>
                <a:ext uri="{63B3BB69-23CF-44E3-9099-C40C66FF867C}">
                  <a14:compatExt spid="_x0000_s246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1590675</xdr:colOff>
          <xdr:row>36</xdr:row>
          <xdr:rowOff>180975</xdr:rowOff>
        </xdr:to>
        <xdr:sp macro="" textlink="">
          <xdr:nvSpPr>
            <xdr:cNvPr id="24650" name="Check Box 74" hidden="1">
              <a:extLst>
                <a:ext uri="{63B3BB69-23CF-44E3-9099-C40C66FF867C}">
                  <a14:compatExt spid="_x0000_s246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123825</xdr:colOff>
          <xdr:row>39</xdr:row>
          <xdr:rowOff>161925</xdr:rowOff>
        </xdr:to>
        <xdr:sp macro="" textlink="">
          <xdr:nvSpPr>
            <xdr:cNvPr id="24651" name="Check Box 75" hidden="1">
              <a:extLst>
                <a:ext uri="{63B3BB69-23CF-44E3-9099-C40C66FF867C}">
                  <a14:compatExt spid="_x0000_s246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10</xdr:col>
          <xdr:colOff>495300</xdr:colOff>
          <xdr:row>41</xdr:row>
          <xdr:rowOff>0</xdr:rowOff>
        </xdr:to>
        <xdr:sp macro="" textlink="">
          <xdr:nvSpPr>
            <xdr:cNvPr id="24652" name="Check Box 76" hidden="1">
              <a:extLst>
                <a:ext uri="{63B3BB69-23CF-44E3-9099-C40C66FF867C}">
                  <a14:compatExt spid="_x0000_s246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1095375</xdr:colOff>
          <xdr:row>41</xdr:row>
          <xdr:rowOff>180975</xdr:rowOff>
        </xdr:to>
        <xdr:sp macro="" textlink="">
          <xdr:nvSpPr>
            <xdr:cNvPr id="24653" name="Check Box 77" hidden="1">
              <a:extLst>
                <a:ext uri="{63B3BB69-23CF-44E3-9099-C40C66FF867C}">
                  <a14:compatExt spid="_x0000_s246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24654" name="Check Box 78" hidden="1">
              <a:extLst>
                <a:ext uri="{63B3BB69-23CF-44E3-9099-C40C66FF867C}">
                  <a14:compatExt spid="_x0000_s246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3105150</xdr:colOff>
          <xdr:row>37</xdr:row>
          <xdr:rowOff>28575</xdr:rowOff>
        </xdr:to>
        <xdr:sp macro="" textlink="">
          <xdr:nvSpPr>
            <xdr:cNvPr id="25601" name="Check Box 1" hidden="1">
              <a:extLst>
                <a:ext uri="{63B3BB69-23CF-44E3-9099-C40C66FF867C}">
                  <a14:compatExt spid="_x0000_s256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38</xdr:row>
          <xdr:rowOff>0</xdr:rowOff>
        </xdr:from>
        <xdr:to>
          <xdr:col>3</xdr:col>
          <xdr:colOff>676275</xdr:colOff>
          <xdr:row>38</xdr:row>
          <xdr:rowOff>161925</xdr:rowOff>
        </xdr:to>
        <xdr:sp macro="" textlink="">
          <xdr:nvSpPr>
            <xdr:cNvPr id="25602" name="Check Box 2" hidden="1">
              <a:extLst>
                <a:ext uri="{63B3BB69-23CF-44E3-9099-C40C66FF867C}">
                  <a14:compatExt spid="_x0000_s256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180975</xdr:rowOff>
        </xdr:from>
        <xdr:to>
          <xdr:col>3</xdr:col>
          <xdr:colOff>1590675</xdr:colOff>
          <xdr:row>38</xdr:row>
          <xdr:rowOff>19050</xdr:rowOff>
        </xdr:to>
        <xdr:sp macro="" textlink="">
          <xdr:nvSpPr>
            <xdr:cNvPr id="25603" name="Check Box 3" hidden="1">
              <a:extLst>
                <a:ext uri="{63B3BB69-23CF-44E3-9099-C40C66FF867C}">
                  <a14:compatExt spid="_x0000_s256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40</xdr:row>
          <xdr:rowOff>28575</xdr:rowOff>
        </xdr:from>
        <xdr:to>
          <xdr:col>10</xdr:col>
          <xdr:colOff>123825</xdr:colOff>
          <xdr:row>40</xdr:row>
          <xdr:rowOff>161925</xdr:rowOff>
        </xdr:to>
        <xdr:sp macro="" textlink="">
          <xdr:nvSpPr>
            <xdr:cNvPr id="25604" name="Check Box 4" hidden="1">
              <a:extLst>
                <a:ext uri="{63B3BB69-23CF-44E3-9099-C40C66FF867C}">
                  <a14:compatExt spid="_x0000_s256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28575</xdr:rowOff>
        </xdr:from>
        <xdr:to>
          <xdr:col>10</xdr:col>
          <xdr:colOff>495300</xdr:colOff>
          <xdr:row>41</xdr:row>
          <xdr:rowOff>171450</xdr:rowOff>
        </xdr:to>
        <xdr:sp macro="" textlink="">
          <xdr:nvSpPr>
            <xdr:cNvPr id="25605" name="Check Box 5" hidden="1">
              <a:extLst>
                <a:ext uri="{63B3BB69-23CF-44E3-9099-C40C66FF867C}">
                  <a14:compatExt spid="_x0000_s256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9525</xdr:rowOff>
        </xdr:from>
        <xdr:to>
          <xdr:col>6</xdr:col>
          <xdr:colOff>1095375</xdr:colOff>
          <xdr:row>43</xdr:row>
          <xdr:rowOff>9525</xdr:rowOff>
        </xdr:to>
        <xdr:sp macro="" textlink="">
          <xdr:nvSpPr>
            <xdr:cNvPr id="25606" name="Check Box 6" hidden="1">
              <a:extLst>
                <a:ext uri="{63B3BB69-23CF-44E3-9099-C40C66FF867C}">
                  <a14:compatExt spid="_x0000_s256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19050</xdr:rowOff>
        </xdr:to>
        <xdr:sp macro="" textlink="">
          <xdr:nvSpPr>
            <xdr:cNvPr id="25607" name="Check Box 7" hidden="1">
              <a:extLst>
                <a:ext uri="{63B3BB69-23CF-44E3-9099-C40C66FF867C}">
                  <a14:compatExt spid="_x0000_s256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3105150</xdr:colOff>
          <xdr:row>37</xdr:row>
          <xdr:rowOff>28575</xdr:rowOff>
        </xdr:to>
        <xdr:sp macro="" textlink="">
          <xdr:nvSpPr>
            <xdr:cNvPr id="25608" name="Check Box 8" hidden="1">
              <a:extLst>
                <a:ext uri="{63B3BB69-23CF-44E3-9099-C40C66FF867C}">
                  <a14:compatExt spid="_x0000_s256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38</xdr:row>
          <xdr:rowOff>0</xdr:rowOff>
        </xdr:from>
        <xdr:to>
          <xdr:col>3</xdr:col>
          <xdr:colOff>676275</xdr:colOff>
          <xdr:row>38</xdr:row>
          <xdr:rowOff>161925</xdr:rowOff>
        </xdr:to>
        <xdr:sp macro="" textlink="">
          <xdr:nvSpPr>
            <xdr:cNvPr id="25609" name="Check Box 9" hidden="1">
              <a:extLst>
                <a:ext uri="{63B3BB69-23CF-44E3-9099-C40C66FF867C}">
                  <a14:compatExt spid="_x0000_s256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180975</xdr:rowOff>
        </xdr:from>
        <xdr:to>
          <xdr:col>3</xdr:col>
          <xdr:colOff>1590675</xdr:colOff>
          <xdr:row>38</xdr:row>
          <xdr:rowOff>19050</xdr:rowOff>
        </xdr:to>
        <xdr:sp macro="" textlink="">
          <xdr:nvSpPr>
            <xdr:cNvPr id="25610" name="Check Box 10" hidden="1">
              <a:extLst>
                <a:ext uri="{63B3BB69-23CF-44E3-9099-C40C66FF867C}">
                  <a14:compatExt spid="_x0000_s256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9525</xdr:rowOff>
        </xdr:from>
        <xdr:to>
          <xdr:col>6</xdr:col>
          <xdr:colOff>1095375</xdr:colOff>
          <xdr:row>43</xdr:row>
          <xdr:rowOff>9525</xdr:rowOff>
        </xdr:to>
        <xdr:sp macro="" textlink="">
          <xdr:nvSpPr>
            <xdr:cNvPr id="25611" name="Check Box 11" hidden="1">
              <a:extLst>
                <a:ext uri="{63B3BB69-23CF-44E3-9099-C40C66FF867C}">
                  <a14:compatExt spid="_x0000_s256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19050</xdr:rowOff>
        </xdr:to>
        <xdr:sp macro="" textlink="">
          <xdr:nvSpPr>
            <xdr:cNvPr id="25612" name="Check Box 12" hidden="1">
              <a:extLst>
                <a:ext uri="{63B3BB69-23CF-44E3-9099-C40C66FF867C}">
                  <a14:compatExt spid="_x0000_s256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3105150</xdr:colOff>
          <xdr:row>38</xdr:row>
          <xdr:rowOff>28575</xdr:rowOff>
        </xdr:to>
        <xdr:sp macro="" textlink="">
          <xdr:nvSpPr>
            <xdr:cNvPr id="25613" name="Check Box 13" hidden="1">
              <a:extLst>
                <a:ext uri="{63B3BB69-23CF-44E3-9099-C40C66FF867C}">
                  <a14:compatExt spid="_x0000_s256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39</xdr:row>
          <xdr:rowOff>0</xdr:rowOff>
        </xdr:from>
        <xdr:to>
          <xdr:col>3</xdr:col>
          <xdr:colOff>676275</xdr:colOff>
          <xdr:row>39</xdr:row>
          <xdr:rowOff>161925</xdr:rowOff>
        </xdr:to>
        <xdr:sp macro="" textlink="">
          <xdr:nvSpPr>
            <xdr:cNvPr id="25614" name="Check Box 14" hidden="1">
              <a:extLst>
                <a:ext uri="{63B3BB69-23CF-44E3-9099-C40C66FF867C}">
                  <a14:compatExt spid="_x0000_s256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180975</xdr:rowOff>
        </xdr:from>
        <xdr:to>
          <xdr:col>3</xdr:col>
          <xdr:colOff>1590675</xdr:colOff>
          <xdr:row>39</xdr:row>
          <xdr:rowOff>19050</xdr:rowOff>
        </xdr:to>
        <xdr:sp macro="" textlink="">
          <xdr:nvSpPr>
            <xdr:cNvPr id="25615" name="Check Box 15" hidden="1">
              <a:extLst>
                <a:ext uri="{63B3BB69-23CF-44E3-9099-C40C66FF867C}">
                  <a14:compatExt spid="_x0000_s256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41</xdr:row>
          <xdr:rowOff>28575</xdr:rowOff>
        </xdr:from>
        <xdr:to>
          <xdr:col>10</xdr:col>
          <xdr:colOff>123825</xdr:colOff>
          <xdr:row>41</xdr:row>
          <xdr:rowOff>161925</xdr:rowOff>
        </xdr:to>
        <xdr:sp macro="" textlink="">
          <xdr:nvSpPr>
            <xdr:cNvPr id="25616" name="Check Box 16" hidden="1">
              <a:extLst>
                <a:ext uri="{63B3BB69-23CF-44E3-9099-C40C66FF867C}">
                  <a14:compatExt spid="_x0000_s256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28575</xdr:rowOff>
        </xdr:from>
        <xdr:to>
          <xdr:col>10</xdr:col>
          <xdr:colOff>495300</xdr:colOff>
          <xdr:row>43</xdr:row>
          <xdr:rowOff>0</xdr:rowOff>
        </xdr:to>
        <xdr:sp macro="" textlink="">
          <xdr:nvSpPr>
            <xdr:cNvPr id="25617" name="Check Box 17" hidden="1">
              <a:extLst>
                <a:ext uri="{63B3BB69-23CF-44E3-9099-C40C66FF867C}">
                  <a14:compatExt spid="_x0000_s256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43</xdr:row>
          <xdr:rowOff>9525</xdr:rowOff>
        </xdr:from>
        <xdr:to>
          <xdr:col>6</xdr:col>
          <xdr:colOff>1095375</xdr:colOff>
          <xdr:row>43</xdr:row>
          <xdr:rowOff>180975</xdr:rowOff>
        </xdr:to>
        <xdr:sp macro="" textlink="">
          <xdr:nvSpPr>
            <xdr:cNvPr id="25618" name="Check Box 18" hidden="1">
              <a:extLst>
                <a:ext uri="{63B3BB69-23CF-44E3-9099-C40C66FF867C}">
                  <a14:compatExt spid="_x0000_s256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19050</xdr:rowOff>
        </xdr:to>
        <xdr:sp macro="" textlink="">
          <xdr:nvSpPr>
            <xdr:cNvPr id="25619" name="Check Box 19" hidden="1">
              <a:extLst>
                <a:ext uri="{63B3BB69-23CF-44E3-9099-C40C66FF867C}">
                  <a14:compatExt spid="_x0000_s256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1028700</xdr:colOff>
          <xdr:row>35</xdr:row>
          <xdr:rowOff>19050</xdr:rowOff>
        </xdr:to>
        <xdr:sp macro="" textlink="">
          <xdr:nvSpPr>
            <xdr:cNvPr id="25620" name="Check Box 20" hidden="1">
              <a:extLst>
                <a:ext uri="{63B3BB69-23CF-44E3-9099-C40C66FF867C}">
                  <a14:compatExt spid="_x0000_s256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25621" name="Check Box 21" hidden="1">
              <a:extLst>
                <a:ext uri="{63B3BB69-23CF-44E3-9099-C40C66FF867C}">
                  <a14:compatExt spid="_x0000_s256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676275</xdr:colOff>
          <xdr:row>37</xdr:row>
          <xdr:rowOff>161925</xdr:rowOff>
        </xdr:to>
        <xdr:sp macro="" textlink="">
          <xdr:nvSpPr>
            <xdr:cNvPr id="25622" name="Check Box 22" hidden="1">
              <a:extLst>
                <a:ext uri="{63B3BB69-23CF-44E3-9099-C40C66FF867C}">
                  <a14:compatExt spid="_x0000_s256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1590675</xdr:colOff>
          <xdr:row>37</xdr:row>
          <xdr:rowOff>9525</xdr:rowOff>
        </xdr:to>
        <xdr:sp macro="" textlink="">
          <xdr:nvSpPr>
            <xdr:cNvPr id="25623" name="Check Box 23" hidden="1">
              <a:extLst>
                <a:ext uri="{63B3BB69-23CF-44E3-9099-C40C66FF867C}">
                  <a14:compatExt spid="_x0000_s256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123825</xdr:colOff>
          <xdr:row>39</xdr:row>
          <xdr:rowOff>161925</xdr:rowOff>
        </xdr:to>
        <xdr:sp macro="" textlink="">
          <xdr:nvSpPr>
            <xdr:cNvPr id="25624" name="Check Box 24" hidden="1">
              <a:extLst>
                <a:ext uri="{63B3BB69-23CF-44E3-9099-C40C66FF867C}">
                  <a14:compatExt spid="_x0000_s256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10</xdr:col>
          <xdr:colOff>495300</xdr:colOff>
          <xdr:row>41</xdr:row>
          <xdr:rowOff>0</xdr:rowOff>
        </xdr:to>
        <xdr:sp macro="" textlink="">
          <xdr:nvSpPr>
            <xdr:cNvPr id="25625" name="Check Box 25" hidden="1">
              <a:extLst>
                <a:ext uri="{63B3BB69-23CF-44E3-9099-C40C66FF867C}">
                  <a14:compatExt spid="_x0000_s256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1095375</xdr:colOff>
          <xdr:row>41</xdr:row>
          <xdr:rowOff>171450</xdr:rowOff>
        </xdr:to>
        <xdr:sp macro="" textlink="">
          <xdr:nvSpPr>
            <xdr:cNvPr id="25626" name="Check Box 26" hidden="1">
              <a:extLst>
                <a:ext uri="{63B3BB69-23CF-44E3-9099-C40C66FF867C}">
                  <a14:compatExt spid="_x0000_s256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0</xdr:rowOff>
        </xdr:to>
        <xdr:sp macro="" textlink="">
          <xdr:nvSpPr>
            <xdr:cNvPr id="25627" name="Check Box 27" hidden="1">
              <a:extLst>
                <a:ext uri="{63B3BB69-23CF-44E3-9099-C40C66FF867C}">
                  <a14:compatExt spid="_x0000_s256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1028700</xdr:colOff>
          <xdr:row>43</xdr:row>
          <xdr:rowOff>990600</xdr:rowOff>
        </xdr:to>
        <xdr:sp macro="" textlink="">
          <xdr:nvSpPr>
            <xdr:cNvPr id="25628" name="Check Box 28" hidden="1">
              <a:extLst>
                <a:ext uri="{63B3BB69-23CF-44E3-9099-C40C66FF867C}">
                  <a14:compatExt spid="_x0000_s256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66675</xdr:rowOff>
        </xdr:to>
        <xdr:sp macro="" textlink="">
          <xdr:nvSpPr>
            <xdr:cNvPr id="25629" name="Check Box 29" hidden="1">
              <a:extLst>
                <a:ext uri="{63B3BB69-23CF-44E3-9099-C40C66FF867C}">
                  <a14:compatExt spid="_x0000_s256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676275</xdr:colOff>
          <xdr:row>37</xdr:row>
          <xdr:rowOff>161925</xdr:rowOff>
        </xdr:to>
        <xdr:sp macro="" textlink="">
          <xdr:nvSpPr>
            <xdr:cNvPr id="25630" name="Check Box 30" hidden="1">
              <a:extLst>
                <a:ext uri="{63B3BB69-23CF-44E3-9099-C40C66FF867C}">
                  <a14:compatExt spid="_x0000_s256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1590675</xdr:colOff>
          <xdr:row>37</xdr:row>
          <xdr:rowOff>85725</xdr:rowOff>
        </xdr:to>
        <xdr:sp macro="" textlink="">
          <xdr:nvSpPr>
            <xdr:cNvPr id="25631" name="Check Box 31" hidden="1">
              <a:extLst>
                <a:ext uri="{63B3BB69-23CF-44E3-9099-C40C66FF867C}">
                  <a14:compatExt spid="_x0000_s256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123825</xdr:colOff>
          <xdr:row>39</xdr:row>
          <xdr:rowOff>161925</xdr:rowOff>
        </xdr:to>
        <xdr:sp macro="" textlink="">
          <xdr:nvSpPr>
            <xdr:cNvPr id="25632" name="Check Box 32" hidden="1">
              <a:extLst>
                <a:ext uri="{63B3BB69-23CF-44E3-9099-C40C66FF867C}">
                  <a14:compatExt spid="_x0000_s256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10</xdr:col>
          <xdr:colOff>495300</xdr:colOff>
          <xdr:row>41</xdr:row>
          <xdr:rowOff>38100</xdr:rowOff>
        </xdr:to>
        <xdr:sp macro="" textlink="">
          <xdr:nvSpPr>
            <xdr:cNvPr id="25633" name="Check Box 33" hidden="1">
              <a:extLst>
                <a:ext uri="{63B3BB69-23CF-44E3-9099-C40C66FF867C}">
                  <a14:compatExt spid="_x0000_s256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1095375</xdr:colOff>
          <xdr:row>41</xdr:row>
          <xdr:rowOff>180975</xdr:rowOff>
        </xdr:to>
        <xdr:sp macro="" textlink="">
          <xdr:nvSpPr>
            <xdr:cNvPr id="25634" name="Check Box 34" hidden="1">
              <a:extLst>
                <a:ext uri="{63B3BB69-23CF-44E3-9099-C40C66FF867C}">
                  <a14:compatExt spid="_x0000_s256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13</xdr:row>
          <xdr:rowOff>47625</xdr:rowOff>
        </xdr:to>
        <xdr:sp macro="" textlink="">
          <xdr:nvSpPr>
            <xdr:cNvPr id="25635" name="Check Box 35" hidden="1">
              <a:extLst>
                <a:ext uri="{63B3BB69-23CF-44E3-9099-C40C66FF867C}">
                  <a14:compatExt spid="_x0000_s256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0</xdr:rowOff>
        </xdr:from>
        <xdr:to>
          <xdr:col>2</xdr:col>
          <xdr:colOff>3105150</xdr:colOff>
          <xdr:row>32</xdr:row>
          <xdr:rowOff>28575</xdr:rowOff>
        </xdr:to>
        <xdr:sp macro="" textlink="">
          <xdr:nvSpPr>
            <xdr:cNvPr id="25636" name="Check Box 36" hidden="1">
              <a:extLst>
                <a:ext uri="{63B3BB69-23CF-44E3-9099-C40C66FF867C}">
                  <a14:compatExt spid="_x0000_s256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33</xdr:row>
          <xdr:rowOff>0</xdr:rowOff>
        </xdr:from>
        <xdr:to>
          <xdr:col>3</xdr:col>
          <xdr:colOff>676275</xdr:colOff>
          <xdr:row>33</xdr:row>
          <xdr:rowOff>161925</xdr:rowOff>
        </xdr:to>
        <xdr:sp macro="" textlink="">
          <xdr:nvSpPr>
            <xdr:cNvPr id="25637" name="Check Box 37" hidden="1">
              <a:extLst>
                <a:ext uri="{63B3BB69-23CF-44E3-9099-C40C66FF867C}">
                  <a14:compatExt spid="_x0000_s256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180975</xdr:rowOff>
        </xdr:from>
        <xdr:to>
          <xdr:col>3</xdr:col>
          <xdr:colOff>1590675</xdr:colOff>
          <xdr:row>33</xdr:row>
          <xdr:rowOff>0</xdr:rowOff>
        </xdr:to>
        <xdr:sp macro="" textlink="">
          <xdr:nvSpPr>
            <xdr:cNvPr id="25638" name="Check Box 38" hidden="1">
              <a:extLst>
                <a:ext uri="{63B3BB69-23CF-44E3-9099-C40C66FF867C}">
                  <a14:compatExt spid="_x0000_s256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28575</xdr:rowOff>
        </xdr:from>
        <xdr:to>
          <xdr:col>10</xdr:col>
          <xdr:colOff>123825</xdr:colOff>
          <xdr:row>35</xdr:row>
          <xdr:rowOff>161925</xdr:rowOff>
        </xdr:to>
        <xdr:sp macro="" textlink="">
          <xdr:nvSpPr>
            <xdr:cNvPr id="25639" name="Check Box 39" hidden="1">
              <a:extLst>
                <a:ext uri="{63B3BB69-23CF-44E3-9099-C40C66FF867C}">
                  <a14:compatExt spid="_x0000_s256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36</xdr:row>
          <xdr:rowOff>28575</xdr:rowOff>
        </xdr:from>
        <xdr:to>
          <xdr:col>10</xdr:col>
          <xdr:colOff>495300</xdr:colOff>
          <xdr:row>37</xdr:row>
          <xdr:rowOff>0</xdr:rowOff>
        </xdr:to>
        <xdr:sp macro="" textlink="">
          <xdr:nvSpPr>
            <xdr:cNvPr id="25640" name="Check Box 40" hidden="1">
              <a:extLst>
                <a:ext uri="{63B3BB69-23CF-44E3-9099-C40C66FF867C}">
                  <a14:compatExt spid="_x0000_s256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9525</xdr:rowOff>
        </xdr:from>
        <xdr:to>
          <xdr:col>6</xdr:col>
          <xdr:colOff>1095375</xdr:colOff>
          <xdr:row>38</xdr:row>
          <xdr:rowOff>0</xdr:rowOff>
        </xdr:to>
        <xdr:sp macro="" textlink="">
          <xdr:nvSpPr>
            <xdr:cNvPr id="25641" name="Check Box 41" hidden="1">
              <a:extLst>
                <a:ext uri="{63B3BB69-23CF-44E3-9099-C40C66FF867C}">
                  <a14:compatExt spid="_x0000_s256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19050</xdr:rowOff>
        </xdr:to>
        <xdr:sp macro="" textlink="">
          <xdr:nvSpPr>
            <xdr:cNvPr id="25642" name="Check Box 42" hidden="1">
              <a:extLst>
                <a:ext uri="{63B3BB69-23CF-44E3-9099-C40C66FF867C}">
                  <a14:compatExt spid="_x0000_s256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676275</xdr:colOff>
          <xdr:row>34</xdr:row>
          <xdr:rowOff>161925</xdr:rowOff>
        </xdr:to>
        <xdr:sp macro="" textlink="">
          <xdr:nvSpPr>
            <xdr:cNvPr id="25643" name="Check Box 43" hidden="1">
              <a:extLst>
                <a:ext uri="{63B3BB69-23CF-44E3-9099-C40C66FF867C}">
                  <a14:compatExt spid="_x0000_s256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1095375</xdr:colOff>
          <xdr:row>39</xdr:row>
          <xdr:rowOff>0</xdr:rowOff>
        </xdr:to>
        <xdr:sp macro="" textlink="">
          <xdr:nvSpPr>
            <xdr:cNvPr id="25644" name="Check Box 44" hidden="1">
              <a:extLst>
                <a:ext uri="{63B3BB69-23CF-44E3-9099-C40C66FF867C}">
                  <a14:compatExt spid="_x0000_s256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0</xdr:rowOff>
        </xdr:from>
        <xdr:to>
          <xdr:col>2</xdr:col>
          <xdr:colOff>3105150</xdr:colOff>
          <xdr:row>32</xdr:row>
          <xdr:rowOff>28575</xdr:rowOff>
        </xdr:to>
        <xdr:sp macro="" textlink="">
          <xdr:nvSpPr>
            <xdr:cNvPr id="25645" name="Check Box 45" hidden="1">
              <a:extLst>
                <a:ext uri="{63B3BB69-23CF-44E3-9099-C40C66FF867C}">
                  <a14:compatExt spid="_x0000_s256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33</xdr:row>
          <xdr:rowOff>0</xdr:rowOff>
        </xdr:from>
        <xdr:to>
          <xdr:col>3</xdr:col>
          <xdr:colOff>676275</xdr:colOff>
          <xdr:row>33</xdr:row>
          <xdr:rowOff>161925</xdr:rowOff>
        </xdr:to>
        <xdr:sp macro="" textlink="">
          <xdr:nvSpPr>
            <xdr:cNvPr id="25646" name="Check Box 46" hidden="1">
              <a:extLst>
                <a:ext uri="{63B3BB69-23CF-44E3-9099-C40C66FF867C}">
                  <a14:compatExt spid="_x0000_s256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180975</xdr:rowOff>
        </xdr:from>
        <xdr:to>
          <xdr:col>3</xdr:col>
          <xdr:colOff>1590675</xdr:colOff>
          <xdr:row>33</xdr:row>
          <xdr:rowOff>9525</xdr:rowOff>
        </xdr:to>
        <xdr:sp macro="" textlink="">
          <xdr:nvSpPr>
            <xdr:cNvPr id="25647" name="Check Box 47" hidden="1">
              <a:extLst>
                <a:ext uri="{63B3BB69-23CF-44E3-9099-C40C66FF867C}">
                  <a14:compatExt spid="_x0000_s256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28575</xdr:rowOff>
        </xdr:from>
        <xdr:to>
          <xdr:col>10</xdr:col>
          <xdr:colOff>123825</xdr:colOff>
          <xdr:row>35</xdr:row>
          <xdr:rowOff>161925</xdr:rowOff>
        </xdr:to>
        <xdr:sp macro="" textlink="">
          <xdr:nvSpPr>
            <xdr:cNvPr id="25648" name="Check Box 48" hidden="1">
              <a:extLst>
                <a:ext uri="{63B3BB69-23CF-44E3-9099-C40C66FF867C}">
                  <a14:compatExt spid="_x0000_s256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36</xdr:row>
          <xdr:rowOff>28575</xdr:rowOff>
        </xdr:from>
        <xdr:to>
          <xdr:col>10</xdr:col>
          <xdr:colOff>495300</xdr:colOff>
          <xdr:row>37</xdr:row>
          <xdr:rowOff>0</xdr:rowOff>
        </xdr:to>
        <xdr:sp macro="" textlink="">
          <xdr:nvSpPr>
            <xdr:cNvPr id="25649" name="Check Box 49" hidden="1">
              <a:extLst>
                <a:ext uri="{63B3BB69-23CF-44E3-9099-C40C66FF867C}">
                  <a14:compatExt spid="_x0000_s256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9525</xdr:rowOff>
        </xdr:from>
        <xdr:to>
          <xdr:col>6</xdr:col>
          <xdr:colOff>1095375</xdr:colOff>
          <xdr:row>38</xdr:row>
          <xdr:rowOff>0</xdr:rowOff>
        </xdr:to>
        <xdr:sp macro="" textlink="">
          <xdr:nvSpPr>
            <xdr:cNvPr id="25650" name="Check Box 50" hidden="1">
              <a:extLst>
                <a:ext uri="{63B3BB69-23CF-44E3-9099-C40C66FF867C}">
                  <a14:compatExt spid="_x0000_s256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47625</xdr:rowOff>
        </xdr:to>
        <xdr:sp macro="" textlink="">
          <xdr:nvSpPr>
            <xdr:cNvPr id="25651" name="Check Box 51" hidden="1">
              <a:extLst>
                <a:ext uri="{63B3BB69-23CF-44E3-9099-C40C66FF867C}">
                  <a14:compatExt spid="_x0000_s256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47625</xdr:rowOff>
        </xdr:to>
        <xdr:sp macro="" textlink="">
          <xdr:nvSpPr>
            <xdr:cNvPr id="25652" name="Check Box 52" hidden="1">
              <a:extLst>
                <a:ext uri="{63B3BB69-23CF-44E3-9099-C40C66FF867C}">
                  <a14:compatExt spid="_x0000_s256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676275</xdr:colOff>
          <xdr:row>34</xdr:row>
          <xdr:rowOff>161925</xdr:rowOff>
        </xdr:to>
        <xdr:sp macro="" textlink="">
          <xdr:nvSpPr>
            <xdr:cNvPr id="25653" name="Check Box 53" hidden="1">
              <a:extLst>
                <a:ext uri="{63B3BB69-23CF-44E3-9099-C40C66FF867C}">
                  <a14:compatExt spid="_x0000_s256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1095375</xdr:colOff>
          <xdr:row>39</xdr:row>
          <xdr:rowOff>0</xdr:rowOff>
        </xdr:to>
        <xdr:sp macro="" textlink="">
          <xdr:nvSpPr>
            <xdr:cNvPr id="25654" name="Check Box 54" hidden="1">
              <a:extLst>
                <a:ext uri="{63B3BB69-23CF-44E3-9099-C40C66FF867C}">
                  <a14:compatExt spid="_x0000_s256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0</xdr:rowOff>
        </xdr:from>
        <xdr:to>
          <xdr:col>2</xdr:col>
          <xdr:colOff>3105150</xdr:colOff>
          <xdr:row>32</xdr:row>
          <xdr:rowOff>47625</xdr:rowOff>
        </xdr:to>
        <xdr:sp macro="" textlink="">
          <xdr:nvSpPr>
            <xdr:cNvPr id="25655" name="Check Box 55" hidden="1">
              <a:extLst>
                <a:ext uri="{63B3BB69-23CF-44E3-9099-C40C66FF867C}">
                  <a14:compatExt spid="_x0000_s256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33</xdr:row>
          <xdr:rowOff>0</xdr:rowOff>
        </xdr:from>
        <xdr:to>
          <xdr:col>3</xdr:col>
          <xdr:colOff>676275</xdr:colOff>
          <xdr:row>33</xdr:row>
          <xdr:rowOff>161925</xdr:rowOff>
        </xdr:to>
        <xdr:sp macro="" textlink="">
          <xdr:nvSpPr>
            <xdr:cNvPr id="25656" name="Check Box 56" hidden="1">
              <a:extLst>
                <a:ext uri="{63B3BB69-23CF-44E3-9099-C40C66FF867C}">
                  <a14:compatExt spid="_x0000_s256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180975</xdr:rowOff>
        </xdr:from>
        <xdr:to>
          <xdr:col>3</xdr:col>
          <xdr:colOff>1590675</xdr:colOff>
          <xdr:row>33</xdr:row>
          <xdr:rowOff>28575</xdr:rowOff>
        </xdr:to>
        <xdr:sp macro="" textlink="">
          <xdr:nvSpPr>
            <xdr:cNvPr id="25657" name="Check Box 57" hidden="1">
              <a:extLst>
                <a:ext uri="{63B3BB69-23CF-44E3-9099-C40C66FF867C}">
                  <a14:compatExt spid="_x0000_s256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28575</xdr:rowOff>
        </xdr:from>
        <xdr:to>
          <xdr:col>10</xdr:col>
          <xdr:colOff>123825</xdr:colOff>
          <xdr:row>35</xdr:row>
          <xdr:rowOff>161925</xdr:rowOff>
        </xdr:to>
        <xdr:sp macro="" textlink="">
          <xdr:nvSpPr>
            <xdr:cNvPr id="25658" name="Check Box 58" hidden="1">
              <a:extLst>
                <a:ext uri="{63B3BB69-23CF-44E3-9099-C40C66FF867C}">
                  <a14:compatExt spid="_x0000_s256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36</xdr:row>
          <xdr:rowOff>28575</xdr:rowOff>
        </xdr:from>
        <xdr:to>
          <xdr:col>10</xdr:col>
          <xdr:colOff>495300</xdr:colOff>
          <xdr:row>37</xdr:row>
          <xdr:rowOff>0</xdr:rowOff>
        </xdr:to>
        <xdr:sp macro="" textlink="">
          <xdr:nvSpPr>
            <xdr:cNvPr id="25659" name="Check Box 59" hidden="1">
              <a:extLst>
                <a:ext uri="{63B3BB69-23CF-44E3-9099-C40C66FF867C}">
                  <a14:compatExt spid="_x0000_s256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9525</xdr:rowOff>
        </xdr:from>
        <xdr:to>
          <xdr:col>6</xdr:col>
          <xdr:colOff>1095375</xdr:colOff>
          <xdr:row>38</xdr:row>
          <xdr:rowOff>0</xdr:rowOff>
        </xdr:to>
        <xdr:sp macro="" textlink="">
          <xdr:nvSpPr>
            <xdr:cNvPr id="25660" name="Check Box 60" hidden="1">
              <a:extLst>
                <a:ext uri="{63B3BB69-23CF-44E3-9099-C40C66FF867C}">
                  <a14:compatExt spid="_x0000_s256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76200</xdr:rowOff>
        </xdr:to>
        <xdr:sp macro="" textlink="">
          <xdr:nvSpPr>
            <xdr:cNvPr id="25661" name="Check Box 61" hidden="1">
              <a:extLst>
                <a:ext uri="{63B3BB69-23CF-44E3-9099-C40C66FF867C}">
                  <a14:compatExt spid="_x0000_s256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76200</xdr:rowOff>
        </xdr:to>
        <xdr:sp macro="" textlink="">
          <xdr:nvSpPr>
            <xdr:cNvPr id="25662" name="Check Box 62" hidden="1">
              <a:extLst>
                <a:ext uri="{63B3BB69-23CF-44E3-9099-C40C66FF867C}">
                  <a14:compatExt spid="_x0000_s256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676275</xdr:colOff>
          <xdr:row>34</xdr:row>
          <xdr:rowOff>161925</xdr:rowOff>
        </xdr:to>
        <xdr:sp macro="" textlink="">
          <xdr:nvSpPr>
            <xdr:cNvPr id="25663" name="Check Box 63" hidden="1">
              <a:extLst>
                <a:ext uri="{63B3BB69-23CF-44E3-9099-C40C66FF867C}">
                  <a14:compatExt spid="_x0000_s256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1095375</xdr:colOff>
          <xdr:row>39</xdr:row>
          <xdr:rowOff>0</xdr:rowOff>
        </xdr:to>
        <xdr:sp macro="" textlink="">
          <xdr:nvSpPr>
            <xdr:cNvPr id="25664" name="Check Box 64" hidden="1">
              <a:extLst>
                <a:ext uri="{63B3BB69-23CF-44E3-9099-C40C66FF867C}">
                  <a14:compatExt spid="_x0000_s256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25665" name="Check Box 65" hidden="1">
              <a:extLst>
                <a:ext uri="{63B3BB69-23CF-44E3-9099-C40C66FF867C}">
                  <a14:compatExt spid="_x0000_s256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676275</xdr:colOff>
          <xdr:row>34</xdr:row>
          <xdr:rowOff>161925</xdr:rowOff>
        </xdr:to>
        <xdr:sp macro="" textlink="">
          <xdr:nvSpPr>
            <xdr:cNvPr id="25666" name="Check Box 66" hidden="1">
              <a:extLst>
                <a:ext uri="{63B3BB69-23CF-44E3-9099-C40C66FF867C}">
                  <a14:compatExt spid="_x0000_s256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1590675</xdr:colOff>
          <xdr:row>33</xdr:row>
          <xdr:rowOff>180975</xdr:rowOff>
        </xdr:to>
        <xdr:sp macro="" textlink="">
          <xdr:nvSpPr>
            <xdr:cNvPr id="25667" name="Check Box 67" hidden="1">
              <a:extLst>
                <a:ext uri="{63B3BB69-23CF-44E3-9099-C40C66FF867C}">
                  <a14:compatExt spid="_x0000_s256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123825</xdr:colOff>
          <xdr:row>36</xdr:row>
          <xdr:rowOff>161925</xdr:rowOff>
        </xdr:to>
        <xdr:sp macro="" textlink="">
          <xdr:nvSpPr>
            <xdr:cNvPr id="25668" name="Check Box 68" hidden="1">
              <a:extLst>
                <a:ext uri="{63B3BB69-23CF-44E3-9099-C40C66FF867C}">
                  <a14:compatExt spid="_x0000_s256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495300</xdr:colOff>
          <xdr:row>38</xdr:row>
          <xdr:rowOff>0</xdr:rowOff>
        </xdr:to>
        <xdr:sp macro="" textlink="">
          <xdr:nvSpPr>
            <xdr:cNvPr id="25669" name="Check Box 69" hidden="1">
              <a:extLst>
                <a:ext uri="{63B3BB69-23CF-44E3-9099-C40C66FF867C}">
                  <a14:compatExt spid="_x0000_s256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1095375</xdr:colOff>
          <xdr:row>39</xdr:row>
          <xdr:rowOff>0</xdr:rowOff>
        </xdr:to>
        <xdr:sp macro="" textlink="">
          <xdr:nvSpPr>
            <xdr:cNvPr id="25670" name="Check Box 70" hidden="1">
              <a:extLst>
                <a:ext uri="{63B3BB69-23CF-44E3-9099-C40C66FF867C}">
                  <a14:compatExt spid="_x0000_s256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47625</xdr:rowOff>
        </xdr:to>
        <xdr:sp macro="" textlink="">
          <xdr:nvSpPr>
            <xdr:cNvPr id="25671" name="Check Box 71" hidden="1">
              <a:extLst>
                <a:ext uri="{63B3BB69-23CF-44E3-9099-C40C66FF867C}">
                  <a14:compatExt spid="_x0000_s256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25672" name="Check Box 72" hidden="1">
              <a:extLst>
                <a:ext uri="{63B3BB69-23CF-44E3-9099-C40C66FF867C}">
                  <a14:compatExt spid="_x0000_s256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676275</xdr:colOff>
          <xdr:row>37</xdr:row>
          <xdr:rowOff>161925</xdr:rowOff>
        </xdr:to>
        <xdr:sp macro="" textlink="">
          <xdr:nvSpPr>
            <xdr:cNvPr id="25673" name="Check Box 73" hidden="1">
              <a:extLst>
                <a:ext uri="{63B3BB69-23CF-44E3-9099-C40C66FF867C}">
                  <a14:compatExt spid="_x0000_s256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1590675</xdr:colOff>
          <xdr:row>37</xdr:row>
          <xdr:rowOff>9525</xdr:rowOff>
        </xdr:to>
        <xdr:sp macro="" textlink="">
          <xdr:nvSpPr>
            <xdr:cNvPr id="25674" name="Check Box 74" hidden="1">
              <a:extLst>
                <a:ext uri="{63B3BB69-23CF-44E3-9099-C40C66FF867C}">
                  <a14:compatExt spid="_x0000_s256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123825</xdr:colOff>
          <xdr:row>39</xdr:row>
          <xdr:rowOff>161925</xdr:rowOff>
        </xdr:to>
        <xdr:sp macro="" textlink="">
          <xdr:nvSpPr>
            <xdr:cNvPr id="25675" name="Check Box 75" hidden="1">
              <a:extLst>
                <a:ext uri="{63B3BB69-23CF-44E3-9099-C40C66FF867C}">
                  <a14:compatExt spid="_x0000_s256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10</xdr:col>
          <xdr:colOff>495300</xdr:colOff>
          <xdr:row>41</xdr:row>
          <xdr:rowOff>0</xdr:rowOff>
        </xdr:to>
        <xdr:sp macro="" textlink="">
          <xdr:nvSpPr>
            <xdr:cNvPr id="25676" name="Check Box 76" hidden="1">
              <a:extLst>
                <a:ext uri="{63B3BB69-23CF-44E3-9099-C40C66FF867C}">
                  <a14:compatExt spid="_x0000_s256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1095375</xdr:colOff>
          <xdr:row>41</xdr:row>
          <xdr:rowOff>180975</xdr:rowOff>
        </xdr:to>
        <xdr:sp macro="" textlink="">
          <xdr:nvSpPr>
            <xdr:cNvPr id="25677" name="Check Box 77" hidden="1">
              <a:extLst>
                <a:ext uri="{63B3BB69-23CF-44E3-9099-C40C66FF867C}">
                  <a14:compatExt spid="_x0000_s256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25678" name="Check Box 78" hidden="1">
              <a:extLst>
                <a:ext uri="{63B3BB69-23CF-44E3-9099-C40C66FF867C}">
                  <a14:compatExt spid="_x0000_s256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3105150</xdr:colOff>
          <xdr:row>37</xdr:row>
          <xdr:rowOff>28575</xdr:rowOff>
        </xdr:to>
        <xdr:sp macro="" textlink="">
          <xdr:nvSpPr>
            <xdr:cNvPr id="28673" name="Check Box 1" hidden="1">
              <a:extLst>
                <a:ext uri="{63B3BB69-23CF-44E3-9099-C40C66FF867C}">
                  <a14:compatExt spid="_x0000_s286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38</xdr:row>
          <xdr:rowOff>0</xdr:rowOff>
        </xdr:from>
        <xdr:to>
          <xdr:col>3</xdr:col>
          <xdr:colOff>676275</xdr:colOff>
          <xdr:row>38</xdr:row>
          <xdr:rowOff>161925</xdr:rowOff>
        </xdr:to>
        <xdr:sp macro="" textlink="">
          <xdr:nvSpPr>
            <xdr:cNvPr id="28674" name="Check Box 2" hidden="1">
              <a:extLst>
                <a:ext uri="{63B3BB69-23CF-44E3-9099-C40C66FF867C}">
                  <a14:compatExt spid="_x0000_s286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180975</xdr:rowOff>
        </xdr:from>
        <xdr:to>
          <xdr:col>3</xdr:col>
          <xdr:colOff>1590675</xdr:colOff>
          <xdr:row>38</xdr:row>
          <xdr:rowOff>19050</xdr:rowOff>
        </xdr:to>
        <xdr:sp macro="" textlink="">
          <xdr:nvSpPr>
            <xdr:cNvPr id="28675" name="Check Box 3" hidden="1">
              <a:extLst>
                <a:ext uri="{63B3BB69-23CF-44E3-9099-C40C66FF867C}">
                  <a14:compatExt spid="_x0000_s286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40</xdr:row>
          <xdr:rowOff>28575</xdr:rowOff>
        </xdr:from>
        <xdr:to>
          <xdr:col>10</xdr:col>
          <xdr:colOff>123825</xdr:colOff>
          <xdr:row>40</xdr:row>
          <xdr:rowOff>161925</xdr:rowOff>
        </xdr:to>
        <xdr:sp macro="" textlink="">
          <xdr:nvSpPr>
            <xdr:cNvPr id="28676" name="Check Box 4" hidden="1">
              <a:extLst>
                <a:ext uri="{63B3BB69-23CF-44E3-9099-C40C66FF867C}">
                  <a14:compatExt spid="_x0000_s286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28575</xdr:rowOff>
        </xdr:from>
        <xdr:to>
          <xdr:col>10</xdr:col>
          <xdr:colOff>495300</xdr:colOff>
          <xdr:row>41</xdr:row>
          <xdr:rowOff>171450</xdr:rowOff>
        </xdr:to>
        <xdr:sp macro="" textlink="">
          <xdr:nvSpPr>
            <xdr:cNvPr id="28677" name="Check Box 5" hidden="1">
              <a:extLst>
                <a:ext uri="{63B3BB69-23CF-44E3-9099-C40C66FF867C}">
                  <a14:compatExt spid="_x0000_s286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9525</xdr:rowOff>
        </xdr:from>
        <xdr:to>
          <xdr:col>6</xdr:col>
          <xdr:colOff>1095375</xdr:colOff>
          <xdr:row>43</xdr:row>
          <xdr:rowOff>9525</xdr:rowOff>
        </xdr:to>
        <xdr:sp macro="" textlink="">
          <xdr:nvSpPr>
            <xdr:cNvPr id="28678" name="Check Box 6" hidden="1">
              <a:extLst>
                <a:ext uri="{63B3BB69-23CF-44E3-9099-C40C66FF867C}">
                  <a14:compatExt spid="_x0000_s286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19050</xdr:rowOff>
        </xdr:to>
        <xdr:sp macro="" textlink="">
          <xdr:nvSpPr>
            <xdr:cNvPr id="28679" name="Check Box 7" hidden="1">
              <a:extLst>
                <a:ext uri="{63B3BB69-23CF-44E3-9099-C40C66FF867C}">
                  <a14:compatExt spid="_x0000_s286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3105150</xdr:colOff>
          <xdr:row>37</xdr:row>
          <xdr:rowOff>28575</xdr:rowOff>
        </xdr:to>
        <xdr:sp macro="" textlink="">
          <xdr:nvSpPr>
            <xdr:cNvPr id="28680" name="Check Box 8" hidden="1">
              <a:extLst>
                <a:ext uri="{63B3BB69-23CF-44E3-9099-C40C66FF867C}">
                  <a14:compatExt spid="_x0000_s286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38</xdr:row>
          <xdr:rowOff>0</xdr:rowOff>
        </xdr:from>
        <xdr:to>
          <xdr:col>3</xdr:col>
          <xdr:colOff>676275</xdr:colOff>
          <xdr:row>38</xdr:row>
          <xdr:rowOff>161925</xdr:rowOff>
        </xdr:to>
        <xdr:sp macro="" textlink="">
          <xdr:nvSpPr>
            <xdr:cNvPr id="28681" name="Check Box 9" hidden="1">
              <a:extLst>
                <a:ext uri="{63B3BB69-23CF-44E3-9099-C40C66FF867C}">
                  <a14:compatExt spid="_x0000_s286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180975</xdr:rowOff>
        </xdr:from>
        <xdr:to>
          <xdr:col>3</xdr:col>
          <xdr:colOff>1590675</xdr:colOff>
          <xdr:row>38</xdr:row>
          <xdr:rowOff>19050</xdr:rowOff>
        </xdr:to>
        <xdr:sp macro="" textlink="">
          <xdr:nvSpPr>
            <xdr:cNvPr id="28682" name="Check Box 10" hidden="1">
              <a:extLst>
                <a:ext uri="{63B3BB69-23CF-44E3-9099-C40C66FF867C}">
                  <a14:compatExt spid="_x0000_s286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9525</xdr:rowOff>
        </xdr:from>
        <xdr:to>
          <xdr:col>6</xdr:col>
          <xdr:colOff>1095375</xdr:colOff>
          <xdr:row>43</xdr:row>
          <xdr:rowOff>9525</xdr:rowOff>
        </xdr:to>
        <xdr:sp macro="" textlink="">
          <xdr:nvSpPr>
            <xdr:cNvPr id="28683" name="Check Box 11" hidden="1">
              <a:extLst>
                <a:ext uri="{63B3BB69-23CF-44E3-9099-C40C66FF867C}">
                  <a14:compatExt spid="_x0000_s286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19050</xdr:rowOff>
        </xdr:to>
        <xdr:sp macro="" textlink="">
          <xdr:nvSpPr>
            <xdr:cNvPr id="28684" name="Check Box 12" hidden="1">
              <a:extLst>
                <a:ext uri="{63B3BB69-23CF-44E3-9099-C40C66FF867C}">
                  <a14:compatExt spid="_x0000_s286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3105150</xdr:colOff>
          <xdr:row>38</xdr:row>
          <xdr:rowOff>28575</xdr:rowOff>
        </xdr:to>
        <xdr:sp macro="" textlink="">
          <xdr:nvSpPr>
            <xdr:cNvPr id="28685" name="Check Box 13" hidden="1">
              <a:extLst>
                <a:ext uri="{63B3BB69-23CF-44E3-9099-C40C66FF867C}">
                  <a14:compatExt spid="_x0000_s286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39</xdr:row>
          <xdr:rowOff>0</xdr:rowOff>
        </xdr:from>
        <xdr:to>
          <xdr:col>3</xdr:col>
          <xdr:colOff>676275</xdr:colOff>
          <xdr:row>39</xdr:row>
          <xdr:rowOff>161925</xdr:rowOff>
        </xdr:to>
        <xdr:sp macro="" textlink="">
          <xdr:nvSpPr>
            <xdr:cNvPr id="28686" name="Check Box 14" hidden="1">
              <a:extLst>
                <a:ext uri="{63B3BB69-23CF-44E3-9099-C40C66FF867C}">
                  <a14:compatExt spid="_x0000_s286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180975</xdr:rowOff>
        </xdr:from>
        <xdr:to>
          <xdr:col>3</xdr:col>
          <xdr:colOff>1590675</xdr:colOff>
          <xdr:row>39</xdr:row>
          <xdr:rowOff>19050</xdr:rowOff>
        </xdr:to>
        <xdr:sp macro="" textlink="">
          <xdr:nvSpPr>
            <xdr:cNvPr id="28687" name="Check Box 15" hidden="1">
              <a:extLst>
                <a:ext uri="{63B3BB69-23CF-44E3-9099-C40C66FF867C}">
                  <a14:compatExt spid="_x0000_s286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41</xdr:row>
          <xdr:rowOff>28575</xdr:rowOff>
        </xdr:from>
        <xdr:to>
          <xdr:col>10</xdr:col>
          <xdr:colOff>123825</xdr:colOff>
          <xdr:row>41</xdr:row>
          <xdr:rowOff>161925</xdr:rowOff>
        </xdr:to>
        <xdr:sp macro="" textlink="">
          <xdr:nvSpPr>
            <xdr:cNvPr id="28688" name="Check Box 16" hidden="1">
              <a:extLst>
                <a:ext uri="{63B3BB69-23CF-44E3-9099-C40C66FF867C}">
                  <a14:compatExt spid="_x0000_s286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28575</xdr:rowOff>
        </xdr:from>
        <xdr:to>
          <xdr:col>10</xdr:col>
          <xdr:colOff>495300</xdr:colOff>
          <xdr:row>43</xdr:row>
          <xdr:rowOff>0</xdr:rowOff>
        </xdr:to>
        <xdr:sp macro="" textlink="">
          <xdr:nvSpPr>
            <xdr:cNvPr id="28689" name="Check Box 17" hidden="1">
              <a:extLst>
                <a:ext uri="{63B3BB69-23CF-44E3-9099-C40C66FF867C}">
                  <a14:compatExt spid="_x0000_s286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43</xdr:row>
          <xdr:rowOff>9525</xdr:rowOff>
        </xdr:from>
        <xdr:to>
          <xdr:col>6</xdr:col>
          <xdr:colOff>1095375</xdr:colOff>
          <xdr:row>43</xdr:row>
          <xdr:rowOff>180975</xdr:rowOff>
        </xdr:to>
        <xdr:sp macro="" textlink="">
          <xdr:nvSpPr>
            <xdr:cNvPr id="28690" name="Check Box 18" hidden="1">
              <a:extLst>
                <a:ext uri="{63B3BB69-23CF-44E3-9099-C40C66FF867C}">
                  <a14:compatExt spid="_x0000_s286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19050</xdr:rowOff>
        </xdr:to>
        <xdr:sp macro="" textlink="">
          <xdr:nvSpPr>
            <xdr:cNvPr id="28691" name="Check Box 19" hidden="1">
              <a:extLst>
                <a:ext uri="{63B3BB69-23CF-44E3-9099-C40C66FF867C}">
                  <a14:compatExt spid="_x0000_s286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1028700</xdr:colOff>
          <xdr:row>35</xdr:row>
          <xdr:rowOff>19050</xdr:rowOff>
        </xdr:to>
        <xdr:sp macro="" textlink="">
          <xdr:nvSpPr>
            <xdr:cNvPr id="28692" name="Check Box 20" hidden="1">
              <a:extLst>
                <a:ext uri="{63B3BB69-23CF-44E3-9099-C40C66FF867C}">
                  <a14:compatExt spid="_x0000_s286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28693" name="Check Box 21" hidden="1">
              <a:extLst>
                <a:ext uri="{63B3BB69-23CF-44E3-9099-C40C66FF867C}">
                  <a14:compatExt spid="_x0000_s286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676275</xdr:colOff>
          <xdr:row>37</xdr:row>
          <xdr:rowOff>161925</xdr:rowOff>
        </xdr:to>
        <xdr:sp macro="" textlink="">
          <xdr:nvSpPr>
            <xdr:cNvPr id="28694" name="Check Box 22" hidden="1">
              <a:extLst>
                <a:ext uri="{63B3BB69-23CF-44E3-9099-C40C66FF867C}">
                  <a14:compatExt spid="_x0000_s286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1590675</xdr:colOff>
          <xdr:row>37</xdr:row>
          <xdr:rowOff>9525</xdr:rowOff>
        </xdr:to>
        <xdr:sp macro="" textlink="">
          <xdr:nvSpPr>
            <xdr:cNvPr id="28695" name="Check Box 23" hidden="1">
              <a:extLst>
                <a:ext uri="{63B3BB69-23CF-44E3-9099-C40C66FF867C}">
                  <a14:compatExt spid="_x0000_s286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123825</xdr:colOff>
          <xdr:row>39</xdr:row>
          <xdr:rowOff>161925</xdr:rowOff>
        </xdr:to>
        <xdr:sp macro="" textlink="">
          <xdr:nvSpPr>
            <xdr:cNvPr id="28696" name="Check Box 24" hidden="1">
              <a:extLst>
                <a:ext uri="{63B3BB69-23CF-44E3-9099-C40C66FF867C}">
                  <a14:compatExt spid="_x0000_s286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10</xdr:col>
          <xdr:colOff>495300</xdr:colOff>
          <xdr:row>41</xdr:row>
          <xdr:rowOff>0</xdr:rowOff>
        </xdr:to>
        <xdr:sp macro="" textlink="">
          <xdr:nvSpPr>
            <xdr:cNvPr id="28697" name="Check Box 25" hidden="1">
              <a:extLst>
                <a:ext uri="{63B3BB69-23CF-44E3-9099-C40C66FF867C}">
                  <a14:compatExt spid="_x0000_s286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1095375</xdr:colOff>
          <xdr:row>41</xdr:row>
          <xdr:rowOff>171450</xdr:rowOff>
        </xdr:to>
        <xdr:sp macro="" textlink="">
          <xdr:nvSpPr>
            <xdr:cNvPr id="28698" name="Check Box 26" hidden="1">
              <a:extLst>
                <a:ext uri="{63B3BB69-23CF-44E3-9099-C40C66FF867C}">
                  <a14:compatExt spid="_x0000_s286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0</xdr:rowOff>
        </xdr:to>
        <xdr:sp macro="" textlink="">
          <xdr:nvSpPr>
            <xdr:cNvPr id="28699" name="Check Box 27" hidden="1">
              <a:extLst>
                <a:ext uri="{63B3BB69-23CF-44E3-9099-C40C66FF867C}">
                  <a14:compatExt spid="_x0000_s286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1028700</xdr:colOff>
          <xdr:row>44</xdr:row>
          <xdr:rowOff>0</xdr:rowOff>
        </xdr:to>
        <xdr:sp macro="" textlink="">
          <xdr:nvSpPr>
            <xdr:cNvPr id="28700" name="Check Box 28" hidden="1">
              <a:extLst>
                <a:ext uri="{63B3BB69-23CF-44E3-9099-C40C66FF867C}">
                  <a14:compatExt spid="_x0000_s287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66675</xdr:rowOff>
        </xdr:to>
        <xdr:sp macro="" textlink="">
          <xdr:nvSpPr>
            <xdr:cNvPr id="28701" name="Check Box 29" hidden="1">
              <a:extLst>
                <a:ext uri="{63B3BB69-23CF-44E3-9099-C40C66FF867C}">
                  <a14:compatExt spid="_x0000_s287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676275</xdr:colOff>
          <xdr:row>37</xdr:row>
          <xdr:rowOff>161925</xdr:rowOff>
        </xdr:to>
        <xdr:sp macro="" textlink="">
          <xdr:nvSpPr>
            <xdr:cNvPr id="28702" name="Check Box 30" hidden="1">
              <a:extLst>
                <a:ext uri="{63B3BB69-23CF-44E3-9099-C40C66FF867C}">
                  <a14:compatExt spid="_x0000_s287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1590675</xdr:colOff>
          <xdr:row>37</xdr:row>
          <xdr:rowOff>85725</xdr:rowOff>
        </xdr:to>
        <xdr:sp macro="" textlink="">
          <xdr:nvSpPr>
            <xdr:cNvPr id="28703" name="Check Box 31" hidden="1">
              <a:extLst>
                <a:ext uri="{63B3BB69-23CF-44E3-9099-C40C66FF867C}">
                  <a14:compatExt spid="_x0000_s287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123825</xdr:colOff>
          <xdr:row>39</xdr:row>
          <xdr:rowOff>161925</xdr:rowOff>
        </xdr:to>
        <xdr:sp macro="" textlink="">
          <xdr:nvSpPr>
            <xdr:cNvPr id="28704" name="Check Box 32" hidden="1">
              <a:extLst>
                <a:ext uri="{63B3BB69-23CF-44E3-9099-C40C66FF867C}">
                  <a14:compatExt spid="_x0000_s287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10</xdr:col>
          <xdr:colOff>495300</xdr:colOff>
          <xdr:row>41</xdr:row>
          <xdr:rowOff>38100</xdr:rowOff>
        </xdr:to>
        <xdr:sp macro="" textlink="">
          <xdr:nvSpPr>
            <xdr:cNvPr id="28705" name="Check Box 33" hidden="1">
              <a:extLst>
                <a:ext uri="{63B3BB69-23CF-44E3-9099-C40C66FF867C}">
                  <a14:compatExt spid="_x0000_s287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1095375</xdr:colOff>
          <xdr:row>41</xdr:row>
          <xdr:rowOff>180975</xdr:rowOff>
        </xdr:to>
        <xdr:sp macro="" textlink="">
          <xdr:nvSpPr>
            <xdr:cNvPr id="28706" name="Check Box 34" hidden="1">
              <a:extLst>
                <a:ext uri="{63B3BB69-23CF-44E3-9099-C40C66FF867C}">
                  <a14:compatExt spid="_x0000_s287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13</xdr:row>
          <xdr:rowOff>47625</xdr:rowOff>
        </xdr:to>
        <xdr:sp macro="" textlink="">
          <xdr:nvSpPr>
            <xdr:cNvPr id="28707" name="Check Box 35" hidden="1">
              <a:extLst>
                <a:ext uri="{63B3BB69-23CF-44E3-9099-C40C66FF867C}">
                  <a14:compatExt spid="_x0000_s287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0</xdr:rowOff>
        </xdr:from>
        <xdr:to>
          <xdr:col>2</xdr:col>
          <xdr:colOff>3105150</xdr:colOff>
          <xdr:row>32</xdr:row>
          <xdr:rowOff>28575</xdr:rowOff>
        </xdr:to>
        <xdr:sp macro="" textlink="">
          <xdr:nvSpPr>
            <xdr:cNvPr id="28708" name="Check Box 36" hidden="1">
              <a:extLst>
                <a:ext uri="{63B3BB69-23CF-44E3-9099-C40C66FF867C}">
                  <a14:compatExt spid="_x0000_s287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33</xdr:row>
          <xdr:rowOff>0</xdr:rowOff>
        </xdr:from>
        <xdr:to>
          <xdr:col>3</xdr:col>
          <xdr:colOff>676275</xdr:colOff>
          <xdr:row>33</xdr:row>
          <xdr:rowOff>161925</xdr:rowOff>
        </xdr:to>
        <xdr:sp macro="" textlink="">
          <xdr:nvSpPr>
            <xdr:cNvPr id="28709" name="Check Box 37" hidden="1">
              <a:extLst>
                <a:ext uri="{63B3BB69-23CF-44E3-9099-C40C66FF867C}">
                  <a14:compatExt spid="_x0000_s287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180975</xdr:rowOff>
        </xdr:from>
        <xdr:to>
          <xdr:col>3</xdr:col>
          <xdr:colOff>1590675</xdr:colOff>
          <xdr:row>33</xdr:row>
          <xdr:rowOff>0</xdr:rowOff>
        </xdr:to>
        <xdr:sp macro="" textlink="">
          <xdr:nvSpPr>
            <xdr:cNvPr id="28710" name="Check Box 38" hidden="1">
              <a:extLst>
                <a:ext uri="{63B3BB69-23CF-44E3-9099-C40C66FF867C}">
                  <a14:compatExt spid="_x0000_s287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28575</xdr:rowOff>
        </xdr:from>
        <xdr:to>
          <xdr:col>10</xdr:col>
          <xdr:colOff>123825</xdr:colOff>
          <xdr:row>35</xdr:row>
          <xdr:rowOff>161925</xdr:rowOff>
        </xdr:to>
        <xdr:sp macro="" textlink="">
          <xdr:nvSpPr>
            <xdr:cNvPr id="28711" name="Check Box 39" hidden="1">
              <a:extLst>
                <a:ext uri="{63B3BB69-23CF-44E3-9099-C40C66FF867C}">
                  <a14:compatExt spid="_x0000_s287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36</xdr:row>
          <xdr:rowOff>28575</xdr:rowOff>
        </xdr:from>
        <xdr:to>
          <xdr:col>10</xdr:col>
          <xdr:colOff>495300</xdr:colOff>
          <xdr:row>37</xdr:row>
          <xdr:rowOff>0</xdr:rowOff>
        </xdr:to>
        <xdr:sp macro="" textlink="">
          <xdr:nvSpPr>
            <xdr:cNvPr id="28712" name="Check Box 40" hidden="1">
              <a:extLst>
                <a:ext uri="{63B3BB69-23CF-44E3-9099-C40C66FF867C}">
                  <a14:compatExt spid="_x0000_s287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9525</xdr:rowOff>
        </xdr:from>
        <xdr:to>
          <xdr:col>6</xdr:col>
          <xdr:colOff>1095375</xdr:colOff>
          <xdr:row>38</xdr:row>
          <xdr:rowOff>0</xdr:rowOff>
        </xdr:to>
        <xdr:sp macro="" textlink="">
          <xdr:nvSpPr>
            <xdr:cNvPr id="28713" name="Check Box 41" hidden="1">
              <a:extLst>
                <a:ext uri="{63B3BB69-23CF-44E3-9099-C40C66FF867C}">
                  <a14:compatExt spid="_x0000_s287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19050</xdr:rowOff>
        </xdr:to>
        <xdr:sp macro="" textlink="">
          <xdr:nvSpPr>
            <xdr:cNvPr id="28714" name="Check Box 42" hidden="1">
              <a:extLst>
                <a:ext uri="{63B3BB69-23CF-44E3-9099-C40C66FF867C}">
                  <a14:compatExt spid="_x0000_s287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676275</xdr:colOff>
          <xdr:row>34</xdr:row>
          <xdr:rowOff>161925</xdr:rowOff>
        </xdr:to>
        <xdr:sp macro="" textlink="">
          <xdr:nvSpPr>
            <xdr:cNvPr id="28715" name="Check Box 43" hidden="1">
              <a:extLst>
                <a:ext uri="{63B3BB69-23CF-44E3-9099-C40C66FF867C}">
                  <a14:compatExt spid="_x0000_s287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1095375</xdr:colOff>
          <xdr:row>39</xdr:row>
          <xdr:rowOff>0</xdr:rowOff>
        </xdr:to>
        <xdr:sp macro="" textlink="">
          <xdr:nvSpPr>
            <xdr:cNvPr id="28716" name="Check Box 44" hidden="1">
              <a:extLst>
                <a:ext uri="{63B3BB69-23CF-44E3-9099-C40C66FF867C}">
                  <a14:compatExt spid="_x0000_s287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0</xdr:rowOff>
        </xdr:from>
        <xdr:to>
          <xdr:col>2</xdr:col>
          <xdr:colOff>3105150</xdr:colOff>
          <xdr:row>32</xdr:row>
          <xdr:rowOff>28575</xdr:rowOff>
        </xdr:to>
        <xdr:sp macro="" textlink="">
          <xdr:nvSpPr>
            <xdr:cNvPr id="28717" name="Check Box 45" hidden="1">
              <a:extLst>
                <a:ext uri="{63B3BB69-23CF-44E3-9099-C40C66FF867C}">
                  <a14:compatExt spid="_x0000_s287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33</xdr:row>
          <xdr:rowOff>0</xdr:rowOff>
        </xdr:from>
        <xdr:to>
          <xdr:col>3</xdr:col>
          <xdr:colOff>676275</xdr:colOff>
          <xdr:row>33</xdr:row>
          <xdr:rowOff>161925</xdr:rowOff>
        </xdr:to>
        <xdr:sp macro="" textlink="">
          <xdr:nvSpPr>
            <xdr:cNvPr id="28718" name="Check Box 46" hidden="1">
              <a:extLst>
                <a:ext uri="{63B3BB69-23CF-44E3-9099-C40C66FF867C}">
                  <a14:compatExt spid="_x0000_s287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180975</xdr:rowOff>
        </xdr:from>
        <xdr:to>
          <xdr:col>3</xdr:col>
          <xdr:colOff>1590675</xdr:colOff>
          <xdr:row>33</xdr:row>
          <xdr:rowOff>9525</xdr:rowOff>
        </xdr:to>
        <xdr:sp macro="" textlink="">
          <xdr:nvSpPr>
            <xdr:cNvPr id="28719" name="Check Box 47" hidden="1">
              <a:extLst>
                <a:ext uri="{63B3BB69-23CF-44E3-9099-C40C66FF867C}">
                  <a14:compatExt spid="_x0000_s287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28575</xdr:rowOff>
        </xdr:from>
        <xdr:to>
          <xdr:col>10</xdr:col>
          <xdr:colOff>123825</xdr:colOff>
          <xdr:row>35</xdr:row>
          <xdr:rowOff>161925</xdr:rowOff>
        </xdr:to>
        <xdr:sp macro="" textlink="">
          <xdr:nvSpPr>
            <xdr:cNvPr id="28720" name="Check Box 48" hidden="1">
              <a:extLst>
                <a:ext uri="{63B3BB69-23CF-44E3-9099-C40C66FF867C}">
                  <a14:compatExt spid="_x0000_s287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36</xdr:row>
          <xdr:rowOff>28575</xdr:rowOff>
        </xdr:from>
        <xdr:to>
          <xdr:col>10</xdr:col>
          <xdr:colOff>495300</xdr:colOff>
          <xdr:row>37</xdr:row>
          <xdr:rowOff>0</xdr:rowOff>
        </xdr:to>
        <xdr:sp macro="" textlink="">
          <xdr:nvSpPr>
            <xdr:cNvPr id="28721" name="Check Box 49" hidden="1">
              <a:extLst>
                <a:ext uri="{63B3BB69-23CF-44E3-9099-C40C66FF867C}">
                  <a14:compatExt spid="_x0000_s287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9525</xdr:rowOff>
        </xdr:from>
        <xdr:to>
          <xdr:col>6</xdr:col>
          <xdr:colOff>1095375</xdr:colOff>
          <xdr:row>38</xdr:row>
          <xdr:rowOff>0</xdr:rowOff>
        </xdr:to>
        <xdr:sp macro="" textlink="">
          <xdr:nvSpPr>
            <xdr:cNvPr id="28722" name="Check Box 50" hidden="1">
              <a:extLst>
                <a:ext uri="{63B3BB69-23CF-44E3-9099-C40C66FF867C}">
                  <a14:compatExt spid="_x0000_s287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47625</xdr:rowOff>
        </xdr:to>
        <xdr:sp macro="" textlink="">
          <xdr:nvSpPr>
            <xdr:cNvPr id="28723" name="Check Box 51" hidden="1">
              <a:extLst>
                <a:ext uri="{63B3BB69-23CF-44E3-9099-C40C66FF867C}">
                  <a14:compatExt spid="_x0000_s287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47625</xdr:rowOff>
        </xdr:to>
        <xdr:sp macro="" textlink="">
          <xdr:nvSpPr>
            <xdr:cNvPr id="28724" name="Check Box 52" hidden="1">
              <a:extLst>
                <a:ext uri="{63B3BB69-23CF-44E3-9099-C40C66FF867C}">
                  <a14:compatExt spid="_x0000_s287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676275</xdr:colOff>
          <xdr:row>34</xdr:row>
          <xdr:rowOff>161925</xdr:rowOff>
        </xdr:to>
        <xdr:sp macro="" textlink="">
          <xdr:nvSpPr>
            <xdr:cNvPr id="28725" name="Check Box 53" hidden="1">
              <a:extLst>
                <a:ext uri="{63B3BB69-23CF-44E3-9099-C40C66FF867C}">
                  <a14:compatExt spid="_x0000_s287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1095375</xdr:colOff>
          <xdr:row>39</xdr:row>
          <xdr:rowOff>0</xdr:rowOff>
        </xdr:to>
        <xdr:sp macro="" textlink="">
          <xdr:nvSpPr>
            <xdr:cNvPr id="28726" name="Check Box 54" hidden="1">
              <a:extLst>
                <a:ext uri="{63B3BB69-23CF-44E3-9099-C40C66FF867C}">
                  <a14:compatExt spid="_x0000_s287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0</xdr:rowOff>
        </xdr:from>
        <xdr:to>
          <xdr:col>2</xdr:col>
          <xdr:colOff>3105150</xdr:colOff>
          <xdr:row>32</xdr:row>
          <xdr:rowOff>47625</xdr:rowOff>
        </xdr:to>
        <xdr:sp macro="" textlink="">
          <xdr:nvSpPr>
            <xdr:cNvPr id="28727" name="Check Box 55" hidden="1">
              <a:extLst>
                <a:ext uri="{63B3BB69-23CF-44E3-9099-C40C66FF867C}">
                  <a14:compatExt spid="_x0000_s287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33</xdr:row>
          <xdr:rowOff>0</xdr:rowOff>
        </xdr:from>
        <xdr:to>
          <xdr:col>3</xdr:col>
          <xdr:colOff>676275</xdr:colOff>
          <xdr:row>33</xdr:row>
          <xdr:rowOff>161925</xdr:rowOff>
        </xdr:to>
        <xdr:sp macro="" textlink="">
          <xdr:nvSpPr>
            <xdr:cNvPr id="28728" name="Check Box 56" hidden="1">
              <a:extLst>
                <a:ext uri="{63B3BB69-23CF-44E3-9099-C40C66FF867C}">
                  <a14:compatExt spid="_x0000_s287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180975</xdr:rowOff>
        </xdr:from>
        <xdr:to>
          <xdr:col>3</xdr:col>
          <xdr:colOff>1590675</xdr:colOff>
          <xdr:row>33</xdr:row>
          <xdr:rowOff>28575</xdr:rowOff>
        </xdr:to>
        <xdr:sp macro="" textlink="">
          <xdr:nvSpPr>
            <xdr:cNvPr id="28729" name="Check Box 57" hidden="1">
              <a:extLst>
                <a:ext uri="{63B3BB69-23CF-44E3-9099-C40C66FF867C}">
                  <a14:compatExt spid="_x0000_s287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28575</xdr:rowOff>
        </xdr:from>
        <xdr:to>
          <xdr:col>10</xdr:col>
          <xdr:colOff>123825</xdr:colOff>
          <xdr:row>35</xdr:row>
          <xdr:rowOff>161925</xdr:rowOff>
        </xdr:to>
        <xdr:sp macro="" textlink="">
          <xdr:nvSpPr>
            <xdr:cNvPr id="28730" name="Check Box 58" hidden="1">
              <a:extLst>
                <a:ext uri="{63B3BB69-23CF-44E3-9099-C40C66FF867C}">
                  <a14:compatExt spid="_x0000_s287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36</xdr:row>
          <xdr:rowOff>28575</xdr:rowOff>
        </xdr:from>
        <xdr:to>
          <xdr:col>10</xdr:col>
          <xdr:colOff>495300</xdr:colOff>
          <xdr:row>37</xdr:row>
          <xdr:rowOff>0</xdr:rowOff>
        </xdr:to>
        <xdr:sp macro="" textlink="">
          <xdr:nvSpPr>
            <xdr:cNvPr id="28731" name="Check Box 59" hidden="1">
              <a:extLst>
                <a:ext uri="{63B3BB69-23CF-44E3-9099-C40C66FF867C}">
                  <a14:compatExt spid="_x0000_s287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9525</xdr:rowOff>
        </xdr:from>
        <xdr:to>
          <xdr:col>6</xdr:col>
          <xdr:colOff>1095375</xdr:colOff>
          <xdr:row>38</xdr:row>
          <xdr:rowOff>0</xdr:rowOff>
        </xdr:to>
        <xdr:sp macro="" textlink="">
          <xdr:nvSpPr>
            <xdr:cNvPr id="28732" name="Check Box 60" hidden="1">
              <a:extLst>
                <a:ext uri="{63B3BB69-23CF-44E3-9099-C40C66FF867C}">
                  <a14:compatExt spid="_x0000_s287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76200</xdr:rowOff>
        </xdr:to>
        <xdr:sp macro="" textlink="">
          <xdr:nvSpPr>
            <xdr:cNvPr id="28733" name="Check Box 61" hidden="1">
              <a:extLst>
                <a:ext uri="{63B3BB69-23CF-44E3-9099-C40C66FF867C}">
                  <a14:compatExt spid="_x0000_s287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76200</xdr:rowOff>
        </xdr:to>
        <xdr:sp macro="" textlink="">
          <xdr:nvSpPr>
            <xdr:cNvPr id="28734" name="Check Box 62" hidden="1">
              <a:extLst>
                <a:ext uri="{63B3BB69-23CF-44E3-9099-C40C66FF867C}">
                  <a14:compatExt spid="_x0000_s287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676275</xdr:colOff>
          <xdr:row>34</xdr:row>
          <xdr:rowOff>161925</xdr:rowOff>
        </xdr:to>
        <xdr:sp macro="" textlink="">
          <xdr:nvSpPr>
            <xdr:cNvPr id="28735" name="Check Box 63" hidden="1">
              <a:extLst>
                <a:ext uri="{63B3BB69-23CF-44E3-9099-C40C66FF867C}">
                  <a14:compatExt spid="_x0000_s287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1095375</xdr:colOff>
          <xdr:row>39</xdr:row>
          <xdr:rowOff>0</xdr:rowOff>
        </xdr:to>
        <xdr:sp macro="" textlink="">
          <xdr:nvSpPr>
            <xdr:cNvPr id="28736" name="Check Box 64" hidden="1">
              <a:extLst>
                <a:ext uri="{63B3BB69-23CF-44E3-9099-C40C66FF867C}">
                  <a14:compatExt spid="_x0000_s287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28737" name="Check Box 65" hidden="1">
              <a:extLst>
                <a:ext uri="{63B3BB69-23CF-44E3-9099-C40C66FF867C}">
                  <a14:compatExt spid="_x0000_s287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676275</xdr:colOff>
          <xdr:row>34</xdr:row>
          <xdr:rowOff>161925</xdr:rowOff>
        </xdr:to>
        <xdr:sp macro="" textlink="">
          <xdr:nvSpPr>
            <xdr:cNvPr id="28738" name="Check Box 66" hidden="1">
              <a:extLst>
                <a:ext uri="{63B3BB69-23CF-44E3-9099-C40C66FF867C}">
                  <a14:compatExt spid="_x0000_s287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1590675</xdr:colOff>
          <xdr:row>33</xdr:row>
          <xdr:rowOff>180975</xdr:rowOff>
        </xdr:to>
        <xdr:sp macro="" textlink="">
          <xdr:nvSpPr>
            <xdr:cNvPr id="28739" name="Check Box 67" hidden="1">
              <a:extLst>
                <a:ext uri="{63B3BB69-23CF-44E3-9099-C40C66FF867C}">
                  <a14:compatExt spid="_x0000_s287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123825</xdr:colOff>
          <xdr:row>36</xdr:row>
          <xdr:rowOff>161925</xdr:rowOff>
        </xdr:to>
        <xdr:sp macro="" textlink="">
          <xdr:nvSpPr>
            <xdr:cNvPr id="28740" name="Check Box 68" hidden="1">
              <a:extLst>
                <a:ext uri="{63B3BB69-23CF-44E3-9099-C40C66FF867C}">
                  <a14:compatExt spid="_x0000_s287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495300</xdr:colOff>
          <xdr:row>38</xdr:row>
          <xdr:rowOff>0</xdr:rowOff>
        </xdr:to>
        <xdr:sp macro="" textlink="">
          <xdr:nvSpPr>
            <xdr:cNvPr id="28741" name="Check Box 69" hidden="1">
              <a:extLst>
                <a:ext uri="{63B3BB69-23CF-44E3-9099-C40C66FF867C}">
                  <a14:compatExt spid="_x0000_s287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1095375</xdr:colOff>
          <xdr:row>39</xdr:row>
          <xdr:rowOff>0</xdr:rowOff>
        </xdr:to>
        <xdr:sp macro="" textlink="">
          <xdr:nvSpPr>
            <xdr:cNvPr id="28742" name="Check Box 70" hidden="1">
              <a:extLst>
                <a:ext uri="{63B3BB69-23CF-44E3-9099-C40C66FF867C}">
                  <a14:compatExt spid="_x0000_s287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47625</xdr:rowOff>
        </xdr:to>
        <xdr:sp macro="" textlink="">
          <xdr:nvSpPr>
            <xdr:cNvPr id="28743" name="Check Box 71" hidden="1">
              <a:extLst>
                <a:ext uri="{63B3BB69-23CF-44E3-9099-C40C66FF867C}">
                  <a14:compatExt spid="_x0000_s287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28744" name="Check Box 72" hidden="1">
              <a:extLst>
                <a:ext uri="{63B3BB69-23CF-44E3-9099-C40C66FF867C}">
                  <a14:compatExt spid="_x0000_s287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676275</xdr:colOff>
          <xdr:row>37</xdr:row>
          <xdr:rowOff>161925</xdr:rowOff>
        </xdr:to>
        <xdr:sp macro="" textlink="">
          <xdr:nvSpPr>
            <xdr:cNvPr id="28745" name="Check Box 73" hidden="1">
              <a:extLst>
                <a:ext uri="{63B3BB69-23CF-44E3-9099-C40C66FF867C}">
                  <a14:compatExt spid="_x0000_s287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1590675</xdr:colOff>
          <xdr:row>37</xdr:row>
          <xdr:rowOff>9525</xdr:rowOff>
        </xdr:to>
        <xdr:sp macro="" textlink="">
          <xdr:nvSpPr>
            <xdr:cNvPr id="28746" name="Check Box 74" hidden="1">
              <a:extLst>
                <a:ext uri="{63B3BB69-23CF-44E3-9099-C40C66FF867C}">
                  <a14:compatExt spid="_x0000_s287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123825</xdr:colOff>
          <xdr:row>39</xdr:row>
          <xdr:rowOff>161925</xdr:rowOff>
        </xdr:to>
        <xdr:sp macro="" textlink="">
          <xdr:nvSpPr>
            <xdr:cNvPr id="28747" name="Check Box 75" hidden="1">
              <a:extLst>
                <a:ext uri="{63B3BB69-23CF-44E3-9099-C40C66FF867C}">
                  <a14:compatExt spid="_x0000_s287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10</xdr:col>
          <xdr:colOff>495300</xdr:colOff>
          <xdr:row>41</xdr:row>
          <xdr:rowOff>0</xdr:rowOff>
        </xdr:to>
        <xdr:sp macro="" textlink="">
          <xdr:nvSpPr>
            <xdr:cNvPr id="28748" name="Check Box 76" hidden="1">
              <a:extLst>
                <a:ext uri="{63B3BB69-23CF-44E3-9099-C40C66FF867C}">
                  <a14:compatExt spid="_x0000_s287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1095375</xdr:colOff>
          <xdr:row>41</xdr:row>
          <xdr:rowOff>180975</xdr:rowOff>
        </xdr:to>
        <xdr:sp macro="" textlink="">
          <xdr:nvSpPr>
            <xdr:cNvPr id="28749" name="Check Box 77" hidden="1">
              <a:extLst>
                <a:ext uri="{63B3BB69-23CF-44E3-9099-C40C66FF867C}">
                  <a14:compatExt spid="_x0000_s287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28750" name="Check Box 78" hidden="1">
              <a:extLst>
                <a:ext uri="{63B3BB69-23CF-44E3-9099-C40C66FF867C}">
                  <a14:compatExt spid="_x0000_s287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3105150</xdr:colOff>
          <xdr:row>37</xdr:row>
          <xdr:rowOff>28575</xdr:rowOff>
        </xdr:to>
        <xdr:sp macro="" textlink="">
          <xdr:nvSpPr>
            <xdr:cNvPr id="29697" name="Check Box 1" hidden="1">
              <a:extLst>
                <a:ext uri="{63B3BB69-23CF-44E3-9099-C40C66FF867C}">
                  <a14:compatExt spid="_x0000_s296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38</xdr:row>
          <xdr:rowOff>0</xdr:rowOff>
        </xdr:from>
        <xdr:to>
          <xdr:col>3</xdr:col>
          <xdr:colOff>676275</xdr:colOff>
          <xdr:row>38</xdr:row>
          <xdr:rowOff>161925</xdr:rowOff>
        </xdr:to>
        <xdr:sp macro="" textlink="">
          <xdr:nvSpPr>
            <xdr:cNvPr id="29698" name="Check Box 2" hidden="1">
              <a:extLst>
                <a:ext uri="{63B3BB69-23CF-44E3-9099-C40C66FF867C}">
                  <a14:compatExt spid="_x0000_s296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180975</xdr:rowOff>
        </xdr:from>
        <xdr:to>
          <xdr:col>3</xdr:col>
          <xdr:colOff>1590675</xdr:colOff>
          <xdr:row>38</xdr:row>
          <xdr:rowOff>19050</xdr:rowOff>
        </xdr:to>
        <xdr:sp macro="" textlink="">
          <xdr:nvSpPr>
            <xdr:cNvPr id="29699" name="Check Box 3" hidden="1">
              <a:extLst>
                <a:ext uri="{63B3BB69-23CF-44E3-9099-C40C66FF867C}">
                  <a14:compatExt spid="_x0000_s296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40</xdr:row>
          <xdr:rowOff>28575</xdr:rowOff>
        </xdr:from>
        <xdr:to>
          <xdr:col>10</xdr:col>
          <xdr:colOff>123825</xdr:colOff>
          <xdr:row>40</xdr:row>
          <xdr:rowOff>161925</xdr:rowOff>
        </xdr:to>
        <xdr:sp macro="" textlink="">
          <xdr:nvSpPr>
            <xdr:cNvPr id="29700" name="Check Box 4" hidden="1">
              <a:extLst>
                <a:ext uri="{63B3BB69-23CF-44E3-9099-C40C66FF867C}">
                  <a14:compatExt spid="_x0000_s297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28575</xdr:rowOff>
        </xdr:from>
        <xdr:to>
          <xdr:col>10</xdr:col>
          <xdr:colOff>495300</xdr:colOff>
          <xdr:row>42</xdr:row>
          <xdr:rowOff>0</xdr:rowOff>
        </xdr:to>
        <xdr:sp macro="" textlink="">
          <xdr:nvSpPr>
            <xdr:cNvPr id="29701" name="Check Box 5" hidden="1">
              <a:extLst>
                <a:ext uri="{63B3BB69-23CF-44E3-9099-C40C66FF867C}">
                  <a14:compatExt spid="_x0000_s297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9525</xdr:rowOff>
        </xdr:from>
        <xdr:to>
          <xdr:col>6</xdr:col>
          <xdr:colOff>1095375</xdr:colOff>
          <xdr:row>43</xdr:row>
          <xdr:rowOff>9525</xdr:rowOff>
        </xdr:to>
        <xdr:sp macro="" textlink="">
          <xdr:nvSpPr>
            <xdr:cNvPr id="29702" name="Check Box 6" hidden="1">
              <a:extLst>
                <a:ext uri="{63B3BB69-23CF-44E3-9099-C40C66FF867C}">
                  <a14:compatExt spid="_x0000_s297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19050</xdr:rowOff>
        </xdr:to>
        <xdr:sp macro="" textlink="">
          <xdr:nvSpPr>
            <xdr:cNvPr id="29703" name="Check Box 7" hidden="1">
              <a:extLst>
                <a:ext uri="{63B3BB69-23CF-44E3-9099-C40C66FF867C}">
                  <a14:compatExt spid="_x0000_s297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3105150</xdr:colOff>
          <xdr:row>37</xdr:row>
          <xdr:rowOff>28575</xdr:rowOff>
        </xdr:to>
        <xdr:sp macro="" textlink="">
          <xdr:nvSpPr>
            <xdr:cNvPr id="29704" name="Check Box 8" hidden="1">
              <a:extLst>
                <a:ext uri="{63B3BB69-23CF-44E3-9099-C40C66FF867C}">
                  <a14:compatExt spid="_x0000_s297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38</xdr:row>
          <xdr:rowOff>0</xdr:rowOff>
        </xdr:from>
        <xdr:to>
          <xdr:col>3</xdr:col>
          <xdr:colOff>676275</xdr:colOff>
          <xdr:row>38</xdr:row>
          <xdr:rowOff>161925</xdr:rowOff>
        </xdr:to>
        <xdr:sp macro="" textlink="">
          <xdr:nvSpPr>
            <xdr:cNvPr id="29705" name="Check Box 9" hidden="1">
              <a:extLst>
                <a:ext uri="{63B3BB69-23CF-44E3-9099-C40C66FF867C}">
                  <a14:compatExt spid="_x0000_s297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180975</xdr:rowOff>
        </xdr:from>
        <xdr:to>
          <xdr:col>3</xdr:col>
          <xdr:colOff>1590675</xdr:colOff>
          <xdr:row>38</xdr:row>
          <xdr:rowOff>19050</xdr:rowOff>
        </xdr:to>
        <xdr:sp macro="" textlink="">
          <xdr:nvSpPr>
            <xdr:cNvPr id="29706" name="Check Box 10" hidden="1">
              <a:extLst>
                <a:ext uri="{63B3BB69-23CF-44E3-9099-C40C66FF867C}">
                  <a14:compatExt spid="_x0000_s297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9525</xdr:rowOff>
        </xdr:from>
        <xdr:to>
          <xdr:col>6</xdr:col>
          <xdr:colOff>1095375</xdr:colOff>
          <xdr:row>43</xdr:row>
          <xdr:rowOff>9525</xdr:rowOff>
        </xdr:to>
        <xdr:sp macro="" textlink="">
          <xdr:nvSpPr>
            <xdr:cNvPr id="29707" name="Check Box 11" hidden="1">
              <a:extLst>
                <a:ext uri="{63B3BB69-23CF-44E3-9099-C40C66FF867C}">
                  <a14:compatExt spid="_x0000_s297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19050</xdr:rowOff>
        </xdr:to>
        <xdr:sp macro="" textlink="">
          <xdr:nvSpPr>
            <xdr:cNvPr id="29708" name="Check Box 12" hidden="1">
              <a:extLst>
                <a:ext uri="{63B3BB69-23CF-44E3-9099-C40C66FF867C}">
                  <a14:compatExt spid="_x0000_s297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3105150</xdr:colOff>
          <xdr:row>38</xdr:row>
          <xdr:rowOff>28575</xdr:rowOff>
        </xdr:to>
        <xdr:sp macro="" textlink="">
          <xdr:nvSpPr>
            <xdr:cNvPr id="29709" name="Check Box 13" hidden="1">
              <a:extLst>
                <a:ext uri="{63B3BB69-23CF-44E3-9099-C40C66FF867C}">
                  <a14:compatExt spid="_x0000_s297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39</xdr:row>
          <xdr:rowOff>0</xdr:rowOff>
        </xdr:from>
        <xdr:to>
          <xdr:col>3</xdr:col>
          <xdr:colOff>676275</xdr:colOff>
          <xdr:row>39</xdr:row>
          <xdr:rowOff>161925</xdr:rowOff>
        </xdr:to>
        <xdr:sp macro="" textlink="">
          <xdr:nvSpPr>
            <xdr:cNvPr id="29710" name="Check Box 14" hidden="1">
              <a:extLst>
                <a:ext uri="{63B3BB69-23CF-44E3-9099-C40C66FF867C}">
                  <a14:compatExt spid="_x0000_s297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180975</xdr:rowOff>
        </xdr:from>
        <xdr:to>
          <xdr:col>3</xdr:col>
          <xdr:colOff>1590675</xdr:colOff>
          <xdr:row>39</xdr:row>
          <xdr:rowOff>19050</xdr:rowOff>
        </xdr:to>
        <xdr:sp macro="" textlink="">
          <xdr:nvSpPr>
            <xdr:cNvPr id="29711" name="Check Box 15" hidden="1">
              <a:extLst>
                <a:ext uri="{63B3BB69-23CF-44E3-9099-C40C66FF867C}">
                  <a14:compatExt spid="_x0000_s297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41</xdr:row>
          <xdr:rowOff>28575</xdr:rowOff>
        </xdr:from>
        <xdr:to>
          <xdr:col>10</xdr:col>
          <xdr:colOff>123825</xdr:colOff>
          <xdr:row>41</xdr:row>
          <xdr:rowOff>161925</xdr:rowOff>
        </xdr:to>
        <xdr:sp macro="" textlink="">
          <xdr:nvSpPr>
            <xdr:cNvPr id="29712" name="Check Box 16" hidden="1">
              <a:extLst>
                <a:ext uri="{63B3BB69-23CF-44E3-9099-C40C66FF867C}">
                  <a14:compatExt spid="_x0000_s297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28575</xdr:rowOff>
        </xdr:from>
        <xdr:to>
          <xdr:col>10</xdr:col>
          <xdr:colOff>495300</xdr:colOff>
          <xdr:row>43</xdr:row>
          <xdr:rowOff>0</xdr:rowOff>
        </xdr:to>
        <xdr:sp macro="" textlink="">
          <xdr:nvSpPr>
            <xdr:cNvPr id="29713" name="Check Box 17" hidden="1">
              <a:extLst>
                <a:ext uri="{63B3BB69-23CF-44E3-9099-C40C66FF867C}">
                  <a14:compatExt spid="_x0000_s297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43</xdr:row>
          <xdr:rowOff>9525</xdr:rowOff>
        </xdr:from>
        <xdr:to>
          <xdr:col>6</xdr:col>
          <xdr:colOff>1095375</xdr:colOff>
          <xdr:row>44</xdr:row>
          <xdr:rowOff>0</xdr:rowOff>
        </xdr:to>
        <xdr:sp macro="" textlink="">
          <xdr:nvSpPr>
            <xdr:cNvPr id="29714" name="Check Box 18" hidden="1">
              <a:extLst>
                <a:ext uri="{63B3BB69-23CF-44E3-9099-C40C66FF867C}">
                  <a14:compatExt spid="_x0000_s297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19050</xdr:rowOff>
        </xdr:to>
        <xdr:sp macro="" textlink="">
          <xdr:nvSpPr>
            <xdr:cNvPr id="29715" name="Check Box 19" hidden="1">
              <a:extLst>
                <a:ext uri="{63B3BB69-23CF-44E3-9099-C40C66FF867C}">
                  <a14:compatExt spid="_x0000_s297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1028700</xdr:colOff>
          <xdr:row>35</xdr:row>
          <xdr:rowOff>19050</xdr:rowOff>
        </xdr:to>
        <xdr:sp macro="" textlink="">
          <xdr:nvSpPr>
            <xdr:cNvPr id="29716" name="Check Box 20" hidden="1">
              <a:extLst>
                <a:ext uri="{63B3BB69-23CF-44E3-9099-C40C66FF867C}">
                  <a14:compatExt spid="_x0000_s297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29717" name="Check Box 21" hidden="1">
              <a:extLst>
                <a:ext uri="{63B3BB69-23CF-44E3-9099-C40C66FF867C}">
                  <a14:compatExt spid="_x0000_s297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676275</xdr:colOff>
          <xdr:row>37</xdr:row>
          <xdr:rowOff>161925</xdr:rowOff>
        </xdr:to>
        <xdr:sp macro="" textlink="">
          <xdr:nvSpPr>
            <xdr:cNvPr id="29718" name="Check Box 22" hidden="1">
              <a:extLst>
                <a:ext uri="{63B3BB69-23CF-44E3-9099-C40C66FF867C}">
                  <a14:compatExt spid="_x0000_s297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1590675</xdr:colOff>
          <xdr:row>37</xdr:row>
          <xdr:rowOff>9525</xdr:rowOff>
        </xdr:to>
        <xdr:sp macro="" textlink="">
          <xdr:nvSpPr>
            <xdr:cNvPr id="29719" name="Check Box 23" hidden="1">
              <a:extLst>
                <a:ext uri="{63B3BB69-23CF-44E3-9099-C40C66FF867C}">
                  <a14:compatExt spid="_x0000_s297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123825</xdr:colOff>
          <xdr:row>39</xdr:row>
          <xdr:rowOff>161925</xdr:rowOff>
        </xdr:to>
        <xdr:sp macro="" textlink="">
          <xdr:nvSpPr>
            <xdr:cNvPr id="29720" name="Check Box 24" hidden="1">
              <a:extLst>
                <a:ext uri="{63B3BB69-23CF-44E3-9099-C40C66FF867C}">
                  <a14:compatExt spid="_x0000_s297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10</xdr:col>
          <xdr:colOff>495300</xdr:colOff>
          <xdr:row>41</xdr:row>
          <xdr:rowOff>0</xdr:rowOff>
        </xdr:to>
        <xdr:sp macro="" textlink="">
          <xdr:nvSpPr>
            <xdr:cNvPr id="29721" name="Check Box 25" hidden="1">
              <a:extLst>
                <a:ext uri="{63B3BB69-23CF-44E3-9099-C40C66FF867C}">
                  <a14:compatExt spid="_x0000_s297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1095375</xdr:colOff>
          <xdr:row>42</xdr:row>
          <xdr:rowOff>0</xdr:rowOff>
        </xdr:to>
        <xdr:sp macro="" textlink="">
          <xdr:nvSpPr>
            <xdr:cNvPr id="29722" name="Check Box 26" hidden="1">
              <a:extLst>
                <a:ext uri="{63B3BB69-23CF-44E3-9099-C40C66FF867C}">
                  <a14:compatExt spid="_x0000_s297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0</xdr:rowOff>
        </xdr:to>
        <xdr:sp macro="" textlink="">
          <xdr:nvSpPr>
            <xdr:cNvPr id="29723" name="Check Box 27" hidden="1">
              <a:extLst>
                <a:ext uri="{63B3BB69-23CF-44E3-9099-C40C66FF867C}">
                  <a14:compatExt spid="_x0000_s297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1028700</xdr:colOff>
          <xdr:row>44</xdr:row>
          <xdr:rowOff>0</xdr:rowOff>
        </xdr:to>
        <xdr:sp macro="" textlink="">
          <xdr:nvSpPr>
            <xdr:cNvPr id="29724" name="Check Box 28" hidden="1">
              <a:extLst>
                <a:ext uri="{63B3BB69-23CF-44E3-9099-C40C66FF867C}">
                  <a14:compatExt spid="_x0000_s297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66675</xdr:rowOff>
        </xdr:to>
        <xdr:sp macro="" textlink="">
          <xdr:nvSpPr>
            <xdr:cNvPr id="29725" name="Check Box 29" hidden="1">
              <a:extLst>
                <a:ext uri="{63B3BB69-23CF-44E3-9099-C40C66FF867C}">
                  <a14:compatExt spid="_x0000_s297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676275</xdr:colOff>
          <xdr:row>37</xdr:row>
          <xdr:rowOff>161925</xdr:rowOff>
        </xdr:to>
        <xdr:sp macro="" textlink="">
          <xdr:nvSpPr>
            <xdr:cNvPr id="29726" name="Check Box 30" hidden="1">
              <a:extLst>
                <a:ext uri="{63B3BB69-23CF-44E3-9099-C40C66FF867C}">
                  <a14:compatExt spid="_x0000_s297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1590675</xdr:colOff>
          <xdr:row>37</xdr:row>
          <xdr:rowOff>85725</xdr:rowOff>
        </xdr:to>
        <xdr:sp macro="" textlink="">
          <xdr:nvSpPr>
            <xdr:cNvPr id="29727" name="Check Box 31" hidden="1">
              <a:extLst>
                <a:ext uri="{63B3BB69-23CF-44E3-9099-C40C66FF867C}">
                  <a14:compatExt spid="_x0000_s297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123825</xdr:colOff>
          <xdr:row>39</xdr:row>
          <xdr:rowOff>161925</xdr:rowOff>
        </xdr:to>
        <xdr:sp macro="" textlink="">
          <xdr:nvSpPr>
            <xdr:cNvPr id="29728" name="Check Box 32" hidden="1">
              <a:extLst>
                <a:ext uri="{63B3BB69-23CF-44E3-9099-C40C66FF867C}">
                  <a14:compatExt spid="_x0000_s297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10</xdr:col>
          <xdr:colOff>495300</xdr:colOff>
          <xdr:row>41</xdr:row>
          <xdr:rowOff>38100</xdr:rowOff>
        </xdr:to>
        <xdr:sp macro="" textlink="">
          <xdr:nvSpPr>
            <xdr:cNvPr id="29729" name="Check Box 33" hidden="1">
              <a:extLst>
                <a:ext uri="{63B3BB69-23CF-44E3-9099-C40C66FF867C}">
                  <a14:compatExt spid="_x0000_s297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1095375</xdr:colOff>
          <xdr:row>42</xdr:row>
          <xdr:rowOff>0</xdr:rowOff>
        </xdr:to>
        <xdr:sp macro="" textlink="">
          <xdr:nvSpPr>
            <xdr:cNvPr id="29730" name="Check Box 34" hidden="1">
              <a:extLst>
                <a:ext uri="{63B3BB69-23CF-44E3-9099-C40C66FF867C}">
                  <a14:compatExt spid="_x0000_s297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13</xdr:row>
          <xdr:rowOff>47625</xdr:rowOff>
        </xdr:to>
        <xdr:sp macro="" textlink="">
          <xdr:nvSpPr>
            <xdr:cNvPr id="29731" name="Check Box 35" hidden="1">
              <a:extLst>
                <a:ext uri="{63B3BB69-23CF-44E3-9099-C40C66FF867C}">
                  <a14:compatExt spid="_x0000_s297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0</xdr:rowOff>
        </xdr:from>
        <xdr:to>
          <xdr:col>2</xdr:col>
          <xdr:colOff>3105150</xdr:colOff>
          <xdr:row>32</xdr:row>
          <xdr:rowOff>28575</xdr:rowOff>
        </xdr:to>
        <xdr:sp macro="" textlink="">
          <xdr:nvSpPr>
            <xdr:cNvPr id="29732" name="Check Box 36" hidden="1">
              <a:extLst>
                <a:ext uri="{63B3BB69-23CF-44E3-9099-C40C66FF867C}">
                  <a14:compatExt spid="_x0000_s297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33</xdr:row>
          <xdr:rowOff>0</xdr:rowOff>
        </xdr:from>
        <xdr:to>
          <xdr:col>3</xdr:col>
          <xdr:colOff>676275</xdr:colOff>
          <xdr:row>33</xdr:row>
          <xdr:rowOff>161925</xdr:rowOff>
        </xdr:to>
        <xdr:sp macro="" textlink="">
          <xdr:nvSpPr>
            <xdr:cNvPr id="29733" name="Check Box 37" hidden="1">
              <a:extLst>
                <a:ext uri="{63B3BB69-23CF-44E3-9099-C40C66FF867C}">
                  <a14:compatExt spid="_x0000_s297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180975</xdr:rowOff>
        </xdr:from>
        <xdr:to>
          <xdr:col>3</xdr:col>
          <xdr:colOff>1590675</xdr:colOff>
          <xdr:row>33</xdr:row>
          <xdr:rowOff>0</xdr:rowOff>
        </xdr:to>
        <xdr:sp macro="" textlink="">
          <xdr:nvSpPr>
            <xdr:cNvPr id="29734" name="Check Box 38" hidden="1">
              <a:extLst>
                <a:ext uri="{63B3BB69-23CF-44E3-9099-C40C66FF867C}">
                  <a14:compatExt spid="_x0000_s297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28575</xdr:rowOff>
        </xdr:from>
        <xdr:to>
          <xdr:col>10</xdr:col>
          <xdr:colOff>123825</xdr:colOff>
          <xdr:row>35</xdr:row>
          <xdr:rowOff>161925</xdr:rowOff>
        </xdr:to>
        <xdr:sp macro="" textlink="">
          <xdr:nvSpPr>
            <xdr:cNvPr id="29735" name="Check Box 39" hidden="1">
              <a:extLst>
                <a:ext uri="{63B3BB69-23CF-44E3-9099-C40C66FF867C}">
                  <a14:compatExt spid="_x0000_s297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36</xdr:row>
          <xdr:rowOff>28575</xdr:rowOff>
        </xdr:from>
        <xdr:to>
          <xdr:col>10</xdr:col>
          <xdr:colOff>495300</xdr:colOff>
          <xdr:row>37</xdr:row>
          <xdr:rowOff>0</xdr:rowOff>
        </xdr:to>
        <xdr:sp macro="" textlink="">
          <xdr:nvSpPr>
            <xdr:cNvPr id="29736" name="Check Box 40" hidden="1">
              <a:extLst>
                <a:ext uri="{63B3BB69-23CF-44E3-9099-C40C66FF867C}">
                  <a14:compatExt spid="_x0000_s297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9525</xdr:rowOff>
        </xdr:from>
        <xdr:to>
          <xdr:col>6</xdr:col>
          <xdr:colOff>1095375</xdr:colOff>
          <xdr:row>38</xdr:row>
          <xdr:rowOff>0</xdr:rowOff>
        </xdr:to>
        <xdr:sp macro="" textlink="">
          <xdr:nvSpPr>
            <xdr:cNvPr id="29737" name="Check Box 41" hidden="1">
              <a:extLst>
                <a:ext uri="{63B3BB69-23CF-44E3-9099-C40C66FF867C}">
                  <a14:compatExt spid="_x0000_s297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19050</xdr:rowOff>
        </xdr:to>
        <xdr:sp macro="" textlink="">
          <xdr:nvSpPr>
            <xdr:cNvPr id="29738" name="Check Box 42" hidden="1">
              <a:extLst>
                <a:ext uri="{63B3BB69-23CF-44E3-9099-C40C66FF867C}">
                  <a14:compatExt spid="_x0000_s297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676275</xdr:colOff>
          <xdr:row>34</xdr:row>
          <xdr:rowOff>161925</xdr:rowOff>
        </xdr:to>
        <xdr:sp macro="" textlink="">
          <xdr:nvSpPr>
            <xdr:cNvPr id="29739" name="Check Box 43" hidden="1">
              <a:extLst>
                <a:ext uri="{63B3BB69-23CF-44E3-9099-C40C66FF867C}">
                  <a14:compatExt spid="_x0000_s297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1095375</xdr:colOff>
          <xdr:row>39</xdr:row>
          <xdr:rowOff>0</xdr:rowOff>
        </xdr:to>
        <xdr:sp macro="" textlink="">
          <xdr:nvSpPr>
            <xdr:cNvPr id="29740" name="Check Box 44" hidden="1">
              <a:extLst>
                <a:ext uri="{63B3BB69-23CF-44E3-9099-C40C66FF867C}">
                  <a14:compatExt spid="_x0000_s297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0</xdr:rowOff>
        </xdr:from>
        <xdr:to>
          <xdr:col>2</xdr:col>
          <xdr:colOff>3105150</xdr:colOff>
          <xdr:row>32</xdr:row>
          <xdr:rowOff>28575</xdr:rowOff>
        </xdr:to>
        <xdr:sp macro="" textlink="">
          <xdr:nvSpPr>
            <xdr:cNvPr id="29741" name="Check Box 45" hidden="1">
              <a:extLst>
                <a:ext uri="{63B3BB69-23CF-44E3-9099-C40C66FF867C}">
                  <a14:compatExt spid="_x0000_s297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33</xdr:row>
          <xdr:rowOff>0</xdr:rowOff>
        </xdr:from>
        <xdr:to>
          <xdr:col>3</xdr:col>
          <xdr:colOff>676275</xdr:colOff>
          <xdr:row>33</xdr:row>
          <xdr:rowOff>161925</xdr:rowOff>
        </xdr:to>
        <xdr:sp macro="" textlink="">
          <xdr:nvSpPr>
            <xdr:cNvPr id="29742" name="Check Box 46" hidden="1">
              <a:extLst>
                <a:ext uri="{63B3BB69-23CF-44E3-9099-C40C66FF867C}">
                  <a14:compatExt spid="_x0000_s297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180975</xdr:rowOff>
        </xdr:from>
        <xdr:to>
          <xdr:col>3</xdr:col>
          <xdr:colOff>1590675</xdr:colOff>
          <xdr:row>33</xdr:row>
          <xdr:rowOff>9525</xdr:rowOff>
        </xdr:to>
        <xdr:sp macro="" textlink="">
          <xdr:nvSpPr>
            <xdr:cNvPr id="29743" name="Check Box 47" hidden="1">
              <a:extLst>
                <a:ext uri="{63B3BB69-23CF-44E3-9099-C40C66FF867C}">
                  <a14:compatExt spid="_x0000_s297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28575</xdr:rowOff>
        </xdr:from>
        <xdr:to>
          <xdr:col>10</xdr:col>
          <xdr:colOff>123825</xdr:colOff>
          <xdr:row>35</xdr:row>
          <xdr:rowOff>161925</xdr:rowOff>
        </xdr:to>
        <xdr:sp macro="" textlink="">
          <xdr:nvSpPr>
            <xdr:cNvPr id="29744" name="Check Box 48" hidden="1">
              <a:extLst>
                <a:ext uri="{63B3BB69-23CF-44E3-9099-C40C66FF867C}">
                  <a14:compatExt spid="_x0000_s297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36</xdr:row>
          <xdr:rowOff>28575</xdr:rowOff>
        </xdr:from>
        <xdr:to>
          <xdr:col>10</xdr:col>
          <xdr:colOff>495300</xdr:colOff>
          <xdr:row>37</xdr:row>
          <xdr:rowOff>0</xdr:rowOff>
        </xdr:to>
        <xdr:sp macro="" textlink="">
          <xdr:nvSpPr>
            <xdr:cNvPr id="29745" name="Check Box 49" hidden="1">
              <a:extLst>
                <a:ext uri="{63B3BB69-23CF-44E3-9099-C40C66FF867C}">
                  <a14:compatExt spid="_x0000_s297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9525</xdr:rowOff>
        </xdr:from>
        <xdr:to>
          <xdr:col>6</xdr:col>
          <xdr:colOff>1095375</xdr:colOff>
          <xdr:row>38</xdr:row>
          <xdr:rowOff>0</xdr:rowOff>
        </xdr:to>
        <xdr:sp macro="" textlink="">
          <xdr:nvSpPr>
            <xdr:cNvPr id="29746" name="Check Box 50" hidden="1">
              <a:extLst>
                <a:ext uri="{63B3BB69-23CF-44E3-9099-C40C66FF867C}">
                  <a14:compatExt spid="_x0000_s297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47625</xdr:rowOff>
        </xdr:to>
        <xdr:sp macro="" textlink="">
          <xdr:nvSpPr>
            <xdr:cNvPr id="29747" name="Check Box 51" hidden="1">
              <a:extLst>
                <a:ext uri="{63B3BB69-23CF-44E3-9099-C40C66FF867C}">
                  <a14:compatExt spid="_x0000_s297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47625</xdr:rowOff>
        </xdr:to>
        <xdr:sp macro="" textlink="">
          <xdr:nvSpPr>
            <xdr:cNvPr id="29748" name="Check Box 52" hidden="1">
              <a:extLst>
                <a:ext uri="{63B3BB69-23CF-44E3-9099-C40C66FF867C}">
                  <a14:compatExt spid="_x0000_s297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676275</xdr:colOff>
          <xdr:row>34</xdr:row>
          <xdr:rowOff>161925</xdr:rowOff>
        </xdr:to>
        <xdr:sp macro="" textlink="">
          <xdr:nvSpPr>
            <xdr:cNvPr id="29749" name="Check Box 53" hidden="1">
              <a:extLst>
                <a:ext uri="{63B3BB69-23CF-44E3-9099-C40C66FF867C}">
                  <a14:compatExt spid="_x0000_s297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1095375</xdr:colOff>
          <xdr:row>39</xdr:row>
          <xdr:rowOff>0</xdr:rowOff>
        </xdr:to>
        <xdr:sp macro="" textlink="">
          <xdr:nvSpPr>
            <xdr:cNvPr id="29750" name="Check Box 54" hidden="1">
              <a:extLst>
                <a:ext uri="{63B3BB69-23CF-44E3-9099-C40C66FF867C}">
                  <a14:compatExt spid="_x0000_s297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0</xdr:rowOff>
        </xdr:from>
        <xdr:to>
          <xdr:col>2</xdr:col>
          <xdr:colOff>3105150</xdr:colOff>
          <xdr:row>32</xdr:row>
          <xdr:rowOff>47625</xdr:rowOff>
        </xdr:to>
        <xdr:sp macro="" textlink="">
          <xdr:nvSpPr>
            <xdr:cNvPr id="29751" name="Check Box 55" hidden="1">
              <a:extLst>
                <a:ext uri="{63B3BB69-23CF-44E3-9099-C40C66FF867C}">
                  <a14:compatExt spid="_x0000_s297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33</xdr:row>
          <xdr:rowOff>0</xdr:rowOff>
        </xdr:from>
        <xdr:to>
          <xdr:col>3</xdr:col>
          <xdr:colOff>676275</xdr:colOff>
          <xdr:row>33</xdr:row>
          <xdr:rowOff>161925</xdr:rowOff>
        </xdr:to>
        <xdr:sp macro="" textlink="">
          <xdr:nvSpPr>
            <xdr:cNvPr id="29752" name="Check Box 56" hidden="1">
              <a:extLst>
                <a:ext uri="{63B3BB69-23CF-44E3-9099-C40C66FF867C}">
                  <a14:compatExt spid="_x0000_s297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31</xdr:row>
          <xdr:rowOff>180975</xdr:rowOff>
        </xdr:from>
        <xdr:to>
          <xdr:col>3</xdr:col>
          <xdr:colOff>1590675</xdr:colOff>
          <xdr:row>33</xdr:row>
          <xdr:rowOff>28575</xdr:rowOff>
        </xdr:to>
        <xdr:sp macro="" textlink="">
          <xdr:nvSpPr>
            <xdr:cNvPr id="29753" name="Check Box 57" hidden="1">
              <a:extLst>
                <a:ext uri="{63B3BB69-23CF-44E3-9099-C40C66FF867C}">
                  <a14:compatExt spid="_x0000_s297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28575</xdr:rowOff>
        </xdr:from>
        <xdr:to>
          <xdr:col>10</xdr:col>
          <xdr:colOff>123825</xdr:colOff>
          <xdr:row>35</xdr:row>
          <xdr:rowOff>161925</xdr:rowOff>
        </xdr:to>
        <xdr:sp macro="" textlink="">
          <xdr:nvSpPr>
            <xdr:cNvPr id="29754" name="Check Box 58" hidden="1">
              <a:extLst>
                <a:ext uri="{63B3BB69-23CF-44E3-9099-C40C66FF867C}">
                  <a14:compatExt spid="_x0000_s297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36</xdr:row>
          <xdr:rowOff>28575</xdr:rowOff>
        </xdr:from>
        <xdr:to>
          <xdr:col>10</xdr:col>
          <xdr:colOff>495300</xdr:colOff>
          <xdr:row>37</xdr:row>
          <xdr:rowOff>0</xdr:rowOff>
        </xdr:to>
        <xdr:sp macro="" textlink="">
          <xdr:nvSpPr>
            <xdr:cNvPr id="29755" name="Check Box 59" hidden="1">
              <a:extLst>
                <a:ext uri="{63B3BB69-23CF-44E3-9099-C40C66FF867C}">
                  <a14:compatExt spid="_x0000_s297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9525</xdr:rowOff>
        </xdr:from>
        <xdr:to>
          <xdr:col>6</xdr:col>
          <xdr:colOff>1095375</xdr:colOff>
          <xdr:row>38</xdr:row>
          <xdr:rowOff>0</xdr:rowOff>
        </xdr:to>
        <xdr:sp macro="" textlink="">
          <xdr:nvSpPr>
            <xdr:cNvPr id="29756" name="Check Box 60" hidden="1">
              <a:extLst>
                <a:ext uri="{63B3BB69-23CF-44E3-9099-C40C66FF867C}">
                  <a14:compatExt spid="_x0000_s297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76200</xdr:rowOff>
        </xdr:to>
        <xdr:sp macro="" textlink="">
          <xdr:nvSpPr>
            <xdr:cNvPr id="29757" name="Check Box 61" hidden="1">
              <a:extLst>
                <a:ext uri="{63B3BB69-23CF-44E3-9099-C40C66FF867C}">
                  <a14:compatExt spid="_x0000_s297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76200</xdr:rowOff>
        </xdr:to>
        <xdr:sp macro="" textlink="">
          <xdr:nvSpPr>
            <xdr:cNvPr id="29758" name="Check Box 62" hidden="1">
              <a:extLst>
                <a:ext uri="{63B3BB69-23CF-44E3-9099-C40C66FF867C}">
                  <a14:compatExt spid="_x0000_s297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676275</xdr:colOff>
          <xdr:row>34</xdr:row>
          <xdr:rowOff>161925</xdr:rowOff>
        </xdr:to>
        <xdr:sp macro="" textlink="">
          <xdr:nvSpPr>
            <xdr:cNvPr id="29759" name="Check Box 63" hidden="1">
              <a:extLst>
                <a:ext uri="{63B3BB69-23CF-44E3-9099-C40C66FF867C}">
                  <a14:compatExt spid="_x0000_s297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1095375</xdr:colOff>
          <xdr:row>39</xdr:row>
          <xdr:rowOff>0</xdr:rowOff>
        </xdr:to>
        <xdr:sp macro="" textlink="">
          <xdr:nvSpPr>
            <xdr:cNvPr id="29760" name="Check Box 64" hidden="1">
              <a:extLst>
                <a:ext uri="{63B3BB69-23CF-44E3-9099-C40C66FF867C}">
                  <a14:compatExt spid="_x0000_s297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29761" name="Check Box 65" hidden="1">
              <a:extLst>
                <a:ext uri="{63B3BB69-23CF-44E3-9099-C40C66FF867C}">
                  <a14:compatExt spid="_x0000_s297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676275</xdr:colOff>
          <xdr:row>34</xdr:row>
          <xdr:rowOff>161925</xdr:rowOff>
        </xdr:to>
        <xdr:sp macro="" textlink="">
          <xdr:nvSpPr>
            <xdr:cNvPr id="29762" name="Check Box 66" hidden="1">
              <a:extLst>
                <a:ext uri="{63B3BB69-23CF-44E3-9099-C40C66FF867C}">
                  <a14:compatExt spid="_x0000_s297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1590675</xdr:colOff>
          <xdr:row>33</xdr:row>
          <xdr:rowOff>180975</xdr:rowOff>
        </xdr:to>
        <xdr:sp macro="" textlink="">
          <xdr:nvSpPr>
            <xdr:cNvPr id="29763" name="Check Box 67" hidden="1">
              <a:extLst>
                <a:ext uri="{63B3BB69-23CF-44E3-9099-C40C66FF867C}">
                  <a14:compatExt spid="_x0000_s297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123825</xdr:colOff>
          <xdr:row>36</xdr:row>
          <xdr:rowOff>161925</xdr:rowOff>
        </xdr:to>
        <xdr:sp macro="" textlink="">
          <xdr:nvSpPr>
            <xdr:cNvPr id="29764" name="Check Box 68" hidden="1">
              <a:extLst>
                <a:ext uri="{63B3BB69-23CF-44E3-9099-C40C66FF867C}">
                  <a14:compatExt spid="_x0000_s297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495300</xdr:colOff>
          <xdr:row>38</xdr:row>
          <xdr:rowOff>0</xdr:rowOff>
        </xdr:to>
        <xdr:sp macro="" textlink="">
          <xdr:nvSpPr>
            <xdr:cNvPr id="29765" name="Check Box 69" hidden="1">
              <a:extLst>
                <a:ext uri="{63B3BB69-23CF-44E3-9099-C40C66FF867C}">
                  <a14:compatExt spid="_x0000_s297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1095375</xdr:colOff>
          <xdr:row>39</xdr:row>
          <xdr:rowOff>0</xdr:rowOff>
        </xdr:to>
        <xdr:sp macro="" textlink="">
          <xdr:nvSpPr>
            <xdr:cNvPr id="29766" name="Check Box 70" hidden="1">
              <a:extLst>
                <a:ext uri="{63B3BB69-23CF-44E3-9099-C40C66FF867C}">
                  <a14:compatExt spid="_x0000_s297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47625</xdr:rowOff>
        </xdr:to>
        <xdr:sp macro="" textlink="">
          <xdr:nvSpPr>
            <xdr:cNvPr id="29767" name="Check Box 71" hidden="1">
              <a:extLst>
                <a:ext uri="{63B3BB69-23CF-44E3-9099-C40C66FF867C}">
                  <a14:compatExt spid="_x0000_s297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29768" name="Check Box 72" hidden="1">
              <a:extLst>
                <a:ext uri="{63B3BB69-23CF-44E3-9099-C40C66FF867C}">
                  <a14:compatExt spid="_x0000_s297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676275</xdr:colOff>
          <xdr:row>37</xdr:row>
          <xdr:rowOff>161925</xdr:rowOff>
        </xdr:to>
        <xdr:sp macro="" textlink="">
          <xdr:nvSpPr>
            <xdr:cNvPr id="29769" name="Check Box 73" hidden="1">
              <a:extLst>
                <a:ext uri="{63B3BB69-23CF-44E3-9099-C40C66FF867C}">
                  <a14:compatExt spid="_x0000_s297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1590675</xdr:colOff>
          <xdr:row>37</xdr:row>
          <xdr:rowOff>9525</xdr:rowOff>
        </xdr:to>
        <xdr:sp macro="" textlink="">
          <xdr:nvSpPr>
            <xdr:cNvPr id="29770" name="Check Box 74" hidden="1">
              <a:extLst>
                <a:ext uri="{63B3BB69-23CF-44E3-9099-C40C66FF867C}">
                  <a14:compatExt spid="_x0000_s297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123825</xdr:colOff>
          <xdr:row>39</xdr:row>
          <xdr:rowOff>161925</xdr:rowOff>
        </xdr:to>
        <xdr:sp macro="" textlink="">
          <xdr:nvSpPr>
            <xdr:cNvPr id="29771" name="Check Box 75" hidden="1">
              <a:extLst>
                <a:ext uri="{63B3BB69-23CF-44E3-9099-C40C66FF867C}">
                  <a14:compatExt spid="_x0000_s297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10</xdr:col>
          <xdr:colOff>495300</xdr:colOff>
          <xdr:row>41</xdr:row>
          <xdr:rowOff>0</xdr:rowOff>
        </xdr:to>
        <xdr:sp macro="" textlink="">
          <xdr:nvSpPr>
            <xdr:cNvPr id="29772" name="Check Box 76" hidden="1">
              <a:extLst>
                <a:ext uri="{63B3BB69-23CF-44E3-9099-C40C66FF867C}">
                  <a14:compatExt spid="_x0000_s297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1095375</xdr:colOff>
          <xdr:row>42</xdr:row>
          <xdr:rowOff>0</xdr:rowOff>
        </xdr:to>
        <xdr:sp macro="" textlink="">
          <xdr:nvSpPr>
            <xdr:cNvPr id="29773" name="Check Box 77" hidden="1">
              <a:extLst>
                <a:ext uri="{63B3BB69-23CF-44E3-9099-C40C66FF867C}">
                  <a14:compatExt spid="_x0000_s297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29774" name="Check Box 78" hidden="1">
              <a:extLst>
                <a:ext uri="{63B3BB69-23CF-44E3-9099-C40C66FF867C}">
                  <a14:compatExt spid="_x0000_s297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29775" name="Check Box 79" hidden="1">
              <a:extLst>
                <a:ext uri="{63B3BB69-23CF-44E3-9099-C40C66FF867C}">
                  <a14:compatExt spid="_x0000_s297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676275</xdr:colOff>
          <xdr:row>37</xdr:row>
          <xdr:rowOff>161925</xdr:rowOff>
        </xdr:to>
        <xdr:sp macro="" textlink="">
          <xdr:nvSpPr>
            <xdr:cNvPr id="29776" name="Check Box 80" hidden="1">
              <a:extLst>
                <a:ext uri="{63B3BB69-23CF-44E3-9099-C40C66FF867C}">
                  <a14:compatExt spid="_x0000_s297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1590675</xdr:colOff>
          <xdr:row>36</xdr:row>
          <xdr:rowOff>180975</xdr:rowOff>
        </xdr:to>
        <xdr:sp macro="" textlink="">
          <xdr:nvSpPr>
            <xdr:cNvPr id="29777" name="Check Box 81" hidden="1">
              <a:extLst>
                <a:ext uri="{63B3BB69-23CF-44E3-9099-C40C66FF867C}">
                  <a14:compatExt spid="_x0000_s297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123825</xdr:colOff>
          <xdr:row>39</xdr:row>
          <xdr:rowOff>161925</xdr:rowOff>
        </xdr:to>
        <xdr:sp macro="" textlink="">
          <xdr:nvSpPr>
            <xdr:cNvPr id="29778" name="Check Box 82" hidden="1">
              <a:extLst>
                <a:ext uri="{63B3BB69-23CF-44E3-9099-C40C66FF867C}">
                  <a14:compatExt spid="_x0000_s297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10</xdr:col>
          <xdr:colOff>495300</xdr:colOff>
          <xdr:row>41</xdr:row>
          <xdr:rowOff>0</xdr:rowOff>
        </xdr:to>
        <xdr:sp macro="" textlink="">
          <xdr:nvSpPr>
            <xdr:cNvPr id="29779" name="Check Box 83" hidden="1">
              <a:extLst>
                <a:ext uri="{63B3BB69-23CF-44E3-9099-C40C66FF867C}">
                  <a14:compatExt spid="_x0000_s297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1095375</xdr:colOff>
          <xdr:row>42</xdr:row>
          <xdr:rowOff>9525</xdr:rowOff>
        </xdr:to>
        <xdr:sp macro="" textlink="">
          <xdr:nvSpPr>
            <xdr:cNvPr id="29780" name="Check Box 84" hidden="1">
              <a:extLst>
                <a:ext uri="{63B3BB69-23CF-44E3-9099-C40C66FF867C}">
                  <a14:compatExt spid="_x0000_s297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ՀՀ կառավարության 14.01.2021թ. </a:t>
              </a:r>
              <a:r>
                <a:rPr lang="en-US" sz="800" b="0" i="0" u="none" strike="noStrike" baseline="0">
                  <a:solidFill>
                    <a:srgbClr val="000000"/>
                  </a:solidFill>
                  <a:latin typeface="Tahoma"/>
                  <a:ea typeface="Tahoma"/>
                  <a:cs typeface="Tahoma"/>
                </a:rPr>
                <a:t>N46-</a:t>
              </a:r>
              <a:r>
                <a:rPr lang="hy-AM" sz="800" b="0" i="0" u="none" strike="noStrike" baseline="0">
                  <a:solidFill>
                    <a:srgbClr val="000000"/>
                  </a:solidFill>
                  <a:latin typeface="Tahoma"/>
                  <a:ea typeface="Tahoma"/>
                  <a:cs typeface="Tahoma"/>
                </a:rPr>
                <a:t>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11</xdr:row>
          <xdr:rowOff>238125</xdr:rowOff>
        </xdr:to>
        <xdr:sp macro="" textlink="">
          <xdr:nvSpPr>
            <xdr:cNvPr id="29781" name="Check Box 85" hidden="1">
              <a:extLst>
                <a:ext uri="{63B3BB69-23CF-44E3-9099-C40C66FF867C}">
                  <a14:compatExt spid="_x0000_s297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hy-AM"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344;&#1377;&#1406;&#1381;&#1388;&#1406;&#1377;&#1390;%203-&#1398;&#1400;&#1408;%20&#1398;&#1377;&#13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 3 մաս 2"/>
      <sheetName val="Հ 3 մաս3"/>
      <sheetName val="Հ 3 մաս 4"/>
    </sheetNames>
    <sheetDataSet>
      <sheetData sheetId="0">
        <row r="114">
          <cell r="F114">
            <v>173534.5</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31.xml"/><Relationship Id="rId13" Type="http://schemas.openxmlformats.org/officeDocument/2006/relationships/ctrlProp" Target="../ctrlProps/ctrlProp36.xml"/><Relationship Id="rId18" Type="http://schemas.openxmlformats.org/officeDocument/2006/relationships/ctrlProp" Target="../ctrlProps/ctrlProp41.xml"/><Relationship Id="rId26" Type="http://schemas.openxmlformats.org/officeDocument/2006/relationships/ctrlProp" Target="../ctrlProps/ctrlProp49.xml"/><Relationship Id="rId3" Type="http://schemas.openxmlformats.org/officeDocument/2006/relationships/vmlDrawing" Target="../drawings/vmlDrawing2.vml"/><Relationship Id="rId21" Type="http://schemas.openxmlformats.org/officeDocument/2006/relationships/ctrlProp" Target="../ctrlProps/ctrlProp44.xml"/><Relationship Id="rId7" Type="http://schemas.openxmlformats.org/officeDocument/2006/relationships/ctrlProp" Target="../ctrlProps/ctrlProp30.xml"/><Relationship Id="rId12" Type="http://schemas.openxmlformats.org/officeDocument/2006/relationships/ctrlProp" Target="../ctrlProps/ctrlProp35.xml"/><Relationship Id="rId17" Type="http://schemas.openxmlformats.org/officeDocument/2006/relationships/ctrlProp" Target="../ctrlProps/ctrlProp40.xml"/><Relationship Id="rId25" Type="http://schemas.openxmlformats.org/officeDocument/2006/relationships/ctrlProp" Target="../ctrlProps/ctrlProp48.xml"/><Relationship Id="rId2" Type="http://schemas.openxmlformats.org/officeDocument/2006/relationships/drawing" Target="../drawings/drawing2.xml"/><Relationship Id="rId16" Type="http://schemas.openxmlformats.org/officeDocument/2006/relationships/ctrlProp" Target="../ctrlProps/ctrlProp39.xml"/><Relationship Id="rId20" Type="http://schemas.openxmlformats.org/officeDocument/2006/relationships/ctrlProp" Target="../ctrlProps/ctrlProp43.xml"/><Relationship Id="rId29" Type="http://schemas.openxmlformats.org/officeDocument/2006/relationships/ctrlProp" Target="../ctrlProps/ctrlProp52.xml"/><Relationship Id="rId1" Type="http://schemas.openxmlformats.org/officeDocument/2006/relationships/printerSettings" Target="../printerSettings/printerSettings3.bin"/><Relationship Id="rId6" Type="http://schemas.openxmlformats.org/officeDocument/2006/relationships/ctrlProp" Target="../ctrlProps/ctrlProp29.xml"/><Relationship Id="rId11" Type="http://schemas.openxmlformats.org/officeDocument/2006/relationships/ctrlProp" Target="../ctrlProps/ctrlProp34.xml"/><Relationship Id="rId24" Type="http://schemas.openxmlformats.org/officeDocument/2006/relationships/ctrlProp" Target="../ctrlProps/ctrlProp47.xml"/><Relationship Id="rId5" Type="http://schemas.openxmlformats.org/officeDocument/2006/relationships/ctrlProp" Target="../ctrlProps/ctrlProp28.xml"/><Relationship Id="rId15" Type="http://schemas.openxmlformats.org/officeDocument/2006/relationships/ctrlProp" Target="../ctrlProps/ctrlProp38.xml"/><Relationship Id="rId23" Type="http://schemas.openxmlformats.org/officeDocument/2006/relationships/ctrlProp" Target="../ctrlProps/ctrlProp46.xml"/><Relationship Id="rId28" Type="http://schemas.openxmlformats.org/officeDocument/2006/relationships/ctrlProp" Target="../ctrlProps/ctrlProp51.xml"/><Relationship Id="rId10" Type="http://schemas.openxmlformats.org/officeDocument/2006/relationships/ctrlProp" Target="../ctrlProps/ctrlProp33.xml"/><Relationship Id="rId19" Type="http://schemas.openxmlformats.org/officeDocument/2006/relationships/ctrlProp" Target="../ctrlProps/ctrlProp42.xml"/><Relationship Id="rId4" Type="http://schemas.openxmlformats.org/officeDocument/2006/relationships/ctrlProp" Target="../ctrlProps/ctrlProp27.xml"/><Relationship Id="rId9" Type="http://schemas.openxmlformats.org/officeDocument/2006/relationships/ctrlProp" Target="../ctrlProps/ctrlProp32.xml"/><Relationship Id="rId14" Type="http://schemas.openxmlformats.org/officeDocument/2006/relationships/ctrlProp" Target="../ctrlProps/ctrlProp37.xml"/><Relationship Id="rId22" Type="http://schemas.openxmlformats.org/officeDocument/2006/relationships/ctrlProp" Target="../ctrlProps/ctrlProp45.xml"/><Relationship Id="rId27" Type="http://schemas.openxmlformats.org/officeDocument/2006/relationships/ctrlProp" Target="../ctrlProps/ctrlProp50.xml"/><Relationship Id="rId30" Type="http://schemas.openxmlformats.org/officeDocument/2006/relationships/ctrlProp" Target="../ctrlProps/ctrlProp53.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8.xml"/><Relationship Id="rId13" Type="http://schemas.openxmlformats.org/officeDocument/2006/relationships/ctrlProp" Target="../ctrlProps/ctrlProp63.xml"/><Relationship Id="rId18" Type="http://schemas.openxmlformats.org/officeDocument/2006/relationships/ctrlProp" Target="../ctrlProps/ctrlProp68.xml"/><Relationship Id="rId26" Type="http://schemas.openxmlformats.org/officeDocument/2006/relationships/ctrlProp" Target="../ctrlProps/ctrlProp76.xml"/><Relationship Id="rId3" Type="http://schemas.openxmlformats.org/officeDocument/2006/relationships/vmlDrawing" Target="../drawings/vmlDrawing3.vml"/><Relationship Id="rId21" Type="http://schemas.openxmlformats.org/officeDocument/2006/relationships/ctrlProp" Target="../ctrlProps/ctrlProp71.xml"/><Relationship Id="rId34" Type="http://schemas.openxmlformats.org/officeDocument/2006/relationships/ctrlProp" Target="../ctrlProps/ctrlProp84.xml"/><Relationship Id="rId7" Type="http://schemas.openxmlformats.org/officeDocument/2006/relationships/ctrlProp" Target="../ctrlProps/ctrlProp57.xml"/><Relationship Id="rId12" Type="http://schemas.openxmlformats.org/officeDocument/2006/relationships/ctrlProp" Target="../ctrlProps/ctrlProp62.xml"/><Relationship Id="rId17" Type="http://schemas.openxmlformats.org/officeDocument/2006/relationships/ctrlProp" Target="../ctrlProps/ctrlProp67.xml"/><Relationship Id="rId25" Type="http://schemas.openxmlformats.org/officeDocument/2006/relationships/ctrlProp" Target="../ctrlProps/ctrlProp75.xml"/><Relationship Id="rId33" Type="http://schemas.openxmlformats.org/officeDocument/2006/relationships/ctrlProp" Target="../ctrlProps/ctrlProp83.xml"/><Relationship Id="rId38" Type="http://schemas.openxmlformats.org/officeDocument/2006/relationships/ctrlProp" Target="../ctrlProps/ctrlProp88.xml"/><Relationship Id="rId2" Type="http://schemas.openxmlformats.org/officeDocument/2006/relationships/drawing" Target="../drawings/drawing3.xml"/><Relationship Id="rId16" Type="http://schemas.openxmlformats.org/officeDocument/2006/relationships/ctrlProp" Target="../ctrlProps/ctrlProp66.xml"/><Relationship Id="rId20" Type="http://schemas.openxmlformats.org/officeDocument/2006/relationships/ctrlProp" Target="../ctrlProps/ctrlProp70.xml"/><Relationship Id="rId29" Type="http://schemas.openxmlformats.org/officeDocument/2006/relationships/ctrlProp" Target="../ctrlProps/ctrlProp79.xml"/><Relationship Id="rId1" Type="http://schemas.openxmlformats.org/officeDocument/2006/relationships/printerSettings" Target="../printerSettings/printerSettings4.bin"/><Relationship Id="rId6" Type="http://schemas.openxmlformats.org/officeDocument/2006/relationships/ctrlProp" Target="../ctrlProps/ctrlProp56.xml"/><Relationship Id="rId11" Type="http://schemas.openxmlformats.org/officeDocument/2006/relationships/ctrlProp" Target="../ctrlProps/ctrlProp61.xml"/><Relationship Id="rId24" Type="http://schemas.openxmlformats.org/officeDocument/2006/relationships/ctrlProp" Target="../ctrlProps/ctrlProp74.xml"/><Relationship Id="rId32" Type="http://schemas.openxmlformats.org/officeDocument/2006/relationships/ctrlProp" Target="../ctrlProps/ctrlProp82.xml"/><Relationship Id="rId37" Type="http://schemas.openxmlformats.org/officeDocument/2006/relationships/ctrlProp" Target="../ctrlProps/ctrlProp87.xml"/><Relationship Id="rId5" Type="http://schemas.openxmlformats.org/officeDocument/2006/relationships/ctrlProp" Target="../ctrlProps/ctrlProp55.xml"/><Relationship Id="rId15" Type="http://schemas.openxmlformats.org/officeDocument/2006/relationships/ctrlProp" Target="../ctrlProps/ctrlProp65.xml"/><Relationship Id="rId23" Type="http://schemas.openxmlformats.org/officeDocument/2006/relationships/ctrlProp" Target="../ctrlProps/ctrlProp73.xml"/><Relationship Id="rId28" Type="http://schemas.openxmlformats.org/officeDocument/2006/relationships/ctrlProp" Target="../ctrlProps/ctrlProp78.xml"/><Relationship Id="rId36" Type="http://schemas.openxmlformats.org/officeDocument/2006/relationships/ctrlProp" Target="../ctrlProps/ctrlProp86.xml"/><Relationship Id="rId10" Type="http://schemas.openxmlformats.org/officeDocument/2006/relationships/ctrlProp" Target="../ctrlProps/ctrlProp60.xml"/><Relationship Id="rId19" Type="http://schemas.openxmlformats.org/officeDocument/2006/relationships/ctrlProp" Target="../ctrlProps/ctrlProp69.xml"/><Relationship Id="rId31" Type="http://schemas.openxmlformats.org/officeDocument/2006/relationships/ctrlProp" Target="../ctrlProps/ctrlProp81.xml"/><Relationship Id="rId4" Type="http://schemas.openxmlformats.org/officeDocument/2006/relationships/ctrlProp" Target="../ctrlProps/ctrlProp54.xml"/><Relationship Id="rId9" Type="http://schemas.openxmlformats.org/officeDocument/2006/relationships/ctrlProp" Target="../ctrlProps/ctrlProp59.xml"/><Relationship Id="rId14" Type="http://schemas.openxmlformats.org/officeDocument/2006/relationships/ctrlProp" Target="../ctrlProps/ctrlProp64.xml"/><Relationship Id="rId22" Type="http://schemas.openxmlformats.org/officeDocument/2006/relationships/ctrlProp" Target="../ctrlProps/ctrlProp72.xml"/><Relationship Id="rId27" Type="http://schemas.openxmlformats.org/officeDocument/2006/relationships/ctrlProp" Target="../ctrlProps/ctrlProp77.xml"/><Relationship Id="rId30" Type="http://schemas.openxmlformats.org/officeDocument/2006/relationships/ctrlProp" Target="../ctrlProps/ctrlProp80.xml"/><Relationship Id="rId35" Type="http://schemas.openxmlformats.org/officeDocument/2006/relationships/ctrlProp" Target="../ctrlProps/ctrlProp85.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3.xml"/><Relationship Id="rId13" Type="http://schemas.openxmlformats.org/officeDocument/2006/relationships/ctrlProp" Target="../ctrlProps/ctrlProp98.xml"/><Relationship Id="rId18" Type="http://schemas.openxmlformats.org/officeDocument/2006/relationships/ctrlProp" Target="../ctrlProps/ctrlProp103.xml"/><Relationship Id="rId26" Type="http://schemas.openxmlformats.org/officeDocument/2006/relationships/ctrlProp" Target="../ctrlProps/ctrlProp111.xml"/><Relationship Id="rId3" Type="http://schemas.openxmlformats.org/officeDocument/2006/relationships/vmlDrawing" Target="../drawings/vmlDrawing4.vml"/><Relationship Id="rId21" Type="http://schemas.openxmlformats.org/officeDocument/2006/relationships/ctrlProp" Target="../ctrlProps/ctrlProp106.xml"/><Relationship Id="rId34" Type="http://schemas.openxmlformats.org/officeDocument/2006/relationships/ctrlProp" Target="../ctrlProps/ctrlProp119.xml"/><Relationship Id="rId7" Type="http://schemas.openxmlformats.org/officeDocument/2006/relationships/ctrlProp" Target="../ctrlProps/ctrlProp92.xml"/><Relationship Id="rId12" Type="http://schemas.openxmlformats.org/officeDocument/2006/relationships/ctrlProp" Target="../ctrlProps/ctrlProp97.xml"/><Relationship Id="rId17" Type="http://schemas.openxmlformats.org/officeDocument/2006/relationships/ctrlProp" Target="../ctrlProps/ctrlProp102.xml"/><Relationship Id="rId25" Type="http://schemas.openxmlformats.org/officeDocument/2006/relationships/ctrlProp" Target="../ctrlProps/ctrlProp110.xml"/><Relationship Id="rId33" Type="http://schemas.openxmlformats.org/officeDocument/2006/relationships/ctrlProp" Target="../ctrlProps/ctrlProp118.xml"/><Relationship Id="rId38" Type="http://schemas.openxmlformats.org/officeDocument/2006/relationships/ctrlProp" Target="../ctrlProps/ctrlProp123.xml"/><Relationship Id="rId2" Type="http://schemas.openxmlformats.org/officeDocument/2006/relationships/drawing" Target="../drawings/drawing4.xml"/><Relationship Id="rId16" Type="http://schemas.openxmlformats.org/officeDocument/2006/relationships/ctrlProp" Target="../ctrlProps/ctrlProp101.xml"/><Relationship Id="rId20" Type="http://schemas.openxmlformats.org/officeDocument/2006/relationships/ctrlProp" Target="../ctrlProps/ctrlProp105.xml"/><Relationship Id="rId29" Type="http://schemas.openxmlformats.org/officeDocument/2006/relationships/ctrlProp" Target="../ctrlProps/ctrlProp114.xml"/><Relationship Id="rId1" Type="http://schemas.openxmlformats.org/officeDocument/2006/relationships/printerSettings" Target="../printerSettings/printerSettings5.bin"/><Relationship Id="rId6" Type="http://schemas.openxmlformats.org/officeDocument/2006/relationships/ctrlProp" Target="../ctrlProps/ctrlProp91.xml"/><Relationship Id="rId11" Type="http://schemas.openxmlformats.org/officeDocument/2006/relationships/ctrlProp" Target="../ctrlProps/ctrlProp96.xml"/><Relationship Id="rId24" Type="http://schemas.openxmlformats.org/officeDocument/2006/relationships/ctrlProp" Target="../ctrlProps/ctrlProp109.xml"/><Relationship Id="rId32" Type="http://schemas.openxmlformats.org/officeDocument/2006/relationships/ctrlProp" Target="../ctrlProps/ctrlProp117.xml"/><Relationship Id="rId37" Type="http://schemas.openxmlformats.org/officeDocument/2006/relationships/ctrlProp" Target="../ctrlProps/ctrlProp122.xml"/><Relationship Id="rId5" Type="http://schemas.openxmlformats.org/officeDocument/2006/relationships/ctrlProp" Target="../ctrlProps/ctrlProp90.xml"/><Relationship Id="rId15" Type="http://schemas.openxmlformats.org/officeDocument/2006/relationships/ctrlProp" Target="../ctrlProps/ctrlProp100.xml"/><Relationship Id="rId23" Type="http://schemas.openxmlformats.org/officeDocument/2006/relationships/ctrlProp" Target="../ctrlProps/ctrlProp108.xml"/><Relationship Id="rId28" Type="http://schemas.openxmlformats.org/officeDocument/2006/relationships/ctrlProp" Target="../ctrlProps/ctrlProp113.xml"/><Relationship Id="rId36" Type="http://schemas.openxmlformats.org/officeDocument/2006/relationships/ctrlProp" Target="../ctrlProps/ctrlProp121.xml"/><Relationship Id="rId10" Type="http://schemas.openxmlformats.org/officeDocument/2006/relationships/ctrlProp" Target="../ctrlProps/ctrlProp95.xml"/><Relationship Id="rId19" Type="http://schemas.openxmlformats.org/officeDocument/2006/relationships/ctrlProp" Target="../ctrlProps/ctrlProp104.xml"/><Relationship Id="rId31" Type="http://schemas.openxmlformats.org/officeDocument/2006/relationships/ctrlProp" Target="../ctrlProps/ctrlProp116.xml"/><Relationship Id="rId4" Type="http://schemas.openxmlformats.org/officeDocument/2006/relationships/ctrlProp" Target="../ctrlProps/ctrlProp89.xml"/><Relationship Id="rId9" Type="http://schemas.openxmlformats.org/officeDocument/2006/relationships/ctrlProp" Target="../ctrlProps/ctrlProp94.xml"/><Relationship Id="rId14" Type="http://schemas.openxmlformats.org/officeDocument/2006/relationships/ctrlProp" Target="../ctrlProps/ctrlProp99.xml"/><Relationship Id="rId22" Type="http://schemas.openxmlformats.org/officeDocument/2006/relationships/ctrlProp" Target="../ctrlProps/ctrlProp107.xml"/><Relationship Id="rId27" Type="http://schemas.openxmlformats.org/officeDocument/2006/relationships/ctrlProp" Target="../ctrlProps/ctrlProp112.xml"/><Relationship Id="rId30" Type="http://schemas.openxmlformats.org/officeDocument/2006/relationships/ctrlProp" Target="../ctrlProps/ctrlProp115.xml"/><Relationship Id="rId35" Type="http://schemas.openxmlformats.org/officeDocument/2006/relationships/ctrlProp" Target="../ctrlProps/ctrlProp120.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133.xml"/><Relationship Id="rId18" Type="http://schemas.openxmlformats.org/officeDocument/2006/relationships/ctrlProp" Target="../ctrlProps/ctrlProp138.xml"/><Relationship Id="rId26" Type="http://schemas.openxmlformats.org/officeDocument/2006/relationships/ctrlProp" Target="../ctrlProps/ctrlProp146.xml"/><Relationship Id="rId39" Type="http://schemas.openxmlformats.org/officeDocument/2006/relationships/ctrlProp" Target="../ctrlProps/ctrlProp159.xml"/><Relationship Id="rId21" Type="http://schemas.openxmlformats.org/officeDocument/2006/relationships/ctrlProp" Target="../ctrlProps/ctrlProp141.xml"/><Relationship Id="rId34" Type="http://schemas.openxmlformats.org/officeDocument/2006/relationships/ctrlProp" Target="../ctrlProps/ctrlProp154.xml"/><Relationship Id="rId42" Type="http://schemas.openxmlformats.org/officeDocument/2006/relationships/ctrlProp" Target="../ctrlProps/ctrlProp162.xml"/><Relationship Id="rId47" Type="http://schemas.openxmlformats.org/officeDocument/2006/relationships/ctrlProp" Target="../ctrlProps/ctrlProp167.xml"/><Relationship Id="rId50" Type="http://schemas.openxmlformats.org/officeDocument/2006/relationships/ctrlProp" Target="../ctrlProps/ctrlProp170.xml"/><Relationship Id="rId55" Type="http://schemas.openxmlformats.org/officeDocument/2006/relationships/ctrlProp" Target="../ctrlProps/ctrlProp175.xml"/><Relationship Id="rId7" Type="http://schemas.openxmlformats.org/officeDocument/2006/relationships/ctrlProp" Target="../ctrlProps/ctrlProp127.xml"/><Relationship Id="rId12" Type="http://schemas.openxmlformats.org/officeDocument/2006/relationships/ctrlProp" Target="../ctrlProps/ctrlProp132.xml"/><Relationship Id="rId17" Type="http://schemas.openxmlformats.org/officeDocument/2006/relationships/ctrlProp" Target="../ctrlProps/ctrlProp137.xml"/><Relationship Id="rId25" Type="http://schemas.openxmlformats.org/officeDocument/2006/relationships/ctrlProp" Target="../ctrlProps/ctrlProp145.xml"/><Relationship Id="rId33" Type="http://schemas.openxmlformats.org/officeDocument/2006/relationships/ctrlProp" Target="../ctrlProps/ctrlProp153.xml"/><Relationship Id="rId38" Type="http://schemas.openxmlformats.org/officeDocument/2006/relationships/ctrlProp" Target="../ctrlProps/ctrlProp158.xml"/><Relationship Id="rId46" Type="http://schemas.openxmlformats.org/officeDocument/2006/relationships/ctrlProp" Target="../ctrlProps/ctrlProp166.xml"/><Relationship Id="rId2" Type="http://schemas.openxmlformats.org/officeDocument/2006/relationships/drawing" Target="../drawings/drawing5.xml"/><Relationship Id="rId16" Type="http://schemas.openxmlformats.org/officeDocument/2006/relationships/ctrlProp" Target="../ctrlProps/ctrlProp136.xml"/><Relationship Id="rId20" Type="http://schemas.openxmlformats.org/officeDocument/2006/relationships/ctrlProp" Target="../ctrlProps/ctrlProp140.xml"/><Relationship Id="rId29" Type="http://schemas.openxmlformats.org/officeDocument/2006/relationships/ctrlProp" Target="../ctrlProps/ctrlProp149.xml"/><Relationship Id="rId41" Type="http://schemas.openxmlformats.org/officeDocument/2006/relationships/ctrlProp" Target="../ctrlProps/ctrlProp161.xml"/><Relationship Id="rId54" Type="http://schemas.openxmlformats.org/officeDocument/2006/relationships/ctrlProp" Target="../ctrlProps/ctrlProp174.xml"/><Relationship Id="rId1" Type="http://schemas.openxmlformats.org/officeDocument/2006/relationships/printerSettings" Target="../printerSettings/printerSettings6.bin"/><Relationship Id="rId6" Type="http://schemas.openxmlformats.org/officeDocument/2006/relationships/ctrlProp" Target="../ctrlProps/ctrlProp126.xml"/><Relationship Id="rId11" Type="http://schemas.openxmlformats.org/officeDocument/2006/relationships/ctrlProp" Target="../ctrlProps/ctrlProp131.xml"/><Relationship Id="rId24" Type="http://schemas.openxmlformats.org/officeDocument/2006/relationships/ctrlProp" Target="../ctrlProps/ctrlProp144.xml"/><Relationship Id="rId32" Type="http://schemas.openxmlformats.org/officeDocument/2006/relationships/ctrlProp" Target="../ctrlProps/ctrlProp152.xml"/><Relationship Id="rId37" Type="http://schemas.openxmlformats.org/officeDocument/2006/relationships/ctrlProp" Target="../ctrlProps/ctrlProp157.xml"/><Relationship Id="rId40" Type="http://schemas.openxmlformats.org/officeDocument/2006/relationships/ctrlProp" Target="../ctrlProps/ctrlProp160.xml"/><Relationship Id="rId45" Type="http://schemas.openxmlformats.org/officeDocument/2006/relationships/ctrlProp" Target="../ctrlProps/ctrlProp165.xml"/><Relationship Id="rId53" Type="http://schemas.openxmlformats.org/officeDocument/2006/relationships/ctrlProp" Target="../ctrlProps/ctrlProp173.xml"/><Relationship Id="rId5" Type="http://schemas.openxmlformats.org/officeDocument/2006/relationships/ctrlProp" Target="../ctrlProps/ctrlProp125.xml"/><Relationship Id="rId15" Type="http://schemas.openxmlformats.org/officeDocument/2006/relationships/ctrlProp" Target="../ctrlProps/ctrlProp135.xml"/><Relationship Id="rId23" Type="http://schemas.openxmlformats.org/officeDocument/2006/relationships/ctrlProp" Target="../ctrlProps/ctrlProp143.xml"/><Relationship Id="rId28" Type="http://schemas.openxmlformats.org/officeDocument/2006/relationships/ctrlProp" Target="../ctrlProps/ctrlProp148.xml"/><Relationship Id="rId36" Type="http://schemas.openxmlformats.org/officeDocument/2006/relationships/ctrlProp" Target="../ctrlProps/ctrlProp156.xml"/><Relationship Id="rId49" Type="http://schemas.openxmlformats.org/officeDocument/2006/relationships/ctrlProp" Target="../ctrlProps/ctrlProp169.xml"/><Relationship Id="rId10" Type="http://schemas.openxmlformats.org/officeDocument/2006/relationships/ctrlProp" Target="../ctrlProps/ctrlProp130.xml"/><Relationship Id="rId19" Type="http://schemas.openxmlformats.org/officeDocument/2006/relationships/ctrlProp" Target="../ctrlProps/ctrlProp139.xml"/><Relationship Id="rId31" Type="http://schemas.openxmlformats.org/officeDocument/2006/relationships/ctrlProp" Target="../ctrlProps/ctrlProp151.xml"/><Relationship Id="rId44" Type="http://schemas.openxmlformats.org/officeDocument/2006/relationships/ctrlProp" Target="../ctrlProps/ctrlProp164.xml"/><Relationship Id="rId52" Type="http://schemas.openxmlformats.org/officeDocument/2006/relationships/ctrlProp" Target="../ctrlProps/ctrlProp172.xml"/><Relationship Id="rId4" Type="http://schemas.openxmlformats.org/officeDocument/2006/relationships/ctrlProp" Target="../ctrlProps/ctrlProp124.xml"/><Relationship Id="rId9" Type="http://schemas.openxmlformats.org/officeDocument/2006/relationships/ctrlProp" Target="../ctrlProps/ctrlProp129.xml"/><Relationship Id="rId14" Type="http://schemas.openxmlformats.org/officeDocument/2006/relationships/ctrlProp" Target="../ctrlProps/ctrlProp134.xml"/><Relationship Id="rId22" Type="http://schemas.openxmlformats.org/officeDocument/2006/relationships/ctrlProp" Target="../ctrlProps/ctrlProp142.xml"/><Relationship Id="rId27" Type="http://schemas.openxmlformats.org/officeDocument/2006/relationships/ctrlProp" Target="../ctrlProps/ctrlProp147.xml"/><Relationship Id="rId30" Type="http://schemas.openxmlformats.org/officeDocument/2006/relationships/ctrlProp" Target="../ctrlProps/ctrlProp150.xml"/><Relationship Id="rId35" Type="http://schemas.openxmlformats.org/officeDocument/2006/relationships/ctrlProp" Target="../ctrlProps/ctrlProp155.xml"/><Relationship Id="rId43" Type="http://schemas.openxmlformats.org/officeDocument/2006/relationships/ctrlProp" Target="../ctrlProps/ctrlProp163.xml"/><Relationship Id="rId48" Type="http://schemas.openxmlformats.org/officeDocument/2006/relationships/ctrlProp" Target="../ctrlProps/ctrlProp168.xml"/><Relationship Id="rId56" Type="http://schemas.openxmlformats.org/officeDocument/2006/relationships/ctrlProp" Target="../ctrlProps/ctrlProp176.xml"/><Relationship Id="rId8" Type="http://schemas.openxmlformats.org/officeDocument/2006/relationships/ctrlProp" Target="../ctrlProps/ctrlProp128.xml"/><Relationship Id="rId51" Type="http://schemas.openxmlformats.org/officeDocument/2006/relationships/ctrlProp" Target="../ctrlProps/ctrlProp171.xml"/><Relationship Id="rId3"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186.xml"/><Relationship Id="rId18" Type="http://schemas.openxmlformats.org/officeDocument/2006/relationships/ctrlProp" Target="../ctrlProps/ctrlProp191.xml"/><Relationship Id="rId26" Type="http://schemas.openxmlformats.org/officeDocument/2006/relationships/ctrlProp" Target="../ctrlProps/ctrlProp199.xml"/><Relationship Id="rId39" Type="http://schemas.openxmlformats.org/officeDocument/2006/relationships/ctrlProp" Target="../ctrlProps/ctrlProp212.xml"/><Relationship Id="rId21" Type="http://schemas.openxmlformats.org/officeDocument/2006/relationships/ctrlProp" Target="../ctrlProps/ctrlProp194.xml"/><Relationship Id="rId34" Type="http://schemas.openxmlformats.org/officeDocument/2006/relationships/ctrlProp" Target="../ctrlProps/ctrlProp207.xml"/><Relationship Id="rId42" Type="http://schemas.openxmlformats.org/officeDocument/2006/relationships/ctrlProp" Target="../ctrlProps/ctrlProp215.xml"/><Relationship Id="rId47" Type="http://schemas.openxmlformats.org/officeDocument/2006/relationships/ctrlProp" Target="../ctrlProps/ctrlProp220.xml"/><Relationship Id="rId50" Type="http://schemas.openxmlformats.org/officeDocument/2006/relationships/ctrlProp" Target="../ctrlProps/ctrlProp223.xml"/><Relationship Id="rId55" Type="http://schemas.openxmlformats.org/officeDocument/2006/relationships/ctrlProp" Target="../ctrlProps/ctrlProp228.xml"/><Relationship Id="rId63" Type="http://schemas.openxmlformats.org/officeDocument/2006/relationships/ctrlProp" Target="../ctrlProps/ctrlProp236.xml"/><Relationship Id="rId7" Type="http://schemas.openxmlformats.org/officeDocument/2006/relationships/ctrlProp" Target="../ctrlProps/ctrlProp180.xml"/><Relationship Id="rId2" Type="http://schemas.openxmlformats.org/officeDocument/2006/relationships/drawing" Target="../drawings/drawing6.xml"/><Relationship Id="rId16" Type="http://schemas.openxmlformats.org/officeDocument/2006/relationships/ctrlProp" Target="../ctrlProps/ctrlProp189.xml"/><Relationship Id="rId20" Type="http://schemas.openxmlformats.org/officeDocument/2006/relationships/ctrlProp" Target="../ctrlProps/ctrlProp193.xml"/><Relationship Id="rId29" Type="http://schemas.openxmlformats.org/officeDocument/2006/relationships/ctrlProp" Target="../ctrlProps/ctrlProp202.xml"/><Relationship Id="rId41" Type="http://schemas.openxmlformats.org/officeDocument/2006/relationships/ctrlProp" Target="../ctrlProps/ctrlProp214.xml"/><Relationship Id="rId54" Type="http://schemas.openxmlformats.org/officeDocument/2006/relationships/ctrlProp" Target="../ctrlProps/ctrlProp227.xml"/><Relationship Id="rId62" Type="http://schemas.openxmlformats.org/officeDocument/2006/relationships/ctrlProp" Target="../ctrlProps/ctrlProp235.xml"/><Relationship Id="rId1" Type="http://schemas.openxmlformats.org/officeDocument/2006/relationships/printerSettings" Target="../printerSettings/printerSettings7.bin"/><Relationship Id="rId6" Type="http://schemas.openxmlformats.org/officeDocument/2006/relationships/ctrlProp" Target="../ctrlProps/ctrlProp179.xml"/><Relationship Id="rId11" Type="http://schemas.openxmlformats.org/officeDocument/2006/relationships/ctrlProp" Target="../ctrlProps/ctrlProp184.xml"/><Relationship Id="rId24" Type="http://schemas.openxmlformats.org/officeDocument/2006/relationships/ctrlProp" Target="../ctrlProps/ctrlProp197.xml"/><Relationship Id="rId32" Type="http://schemas.openxmlformats.org/officeDocument/2006/relationships/ctrlProp" Target="../ctrlProps/ctrlProp205.xml"/><Relationship Id="rId37" Type="http://schemas.openxmlformats.org/officeDocument/2006/relationships/ctrlProp" Target="../ctrlProps/ctrlProp210.xml"/><Relationship Id="rId40" Type="http://schemas.openxmlformats.org/officeDocument/2006/relationships/ctrlProp" Target="../ctrlProps/ctrlProp213.xml"/><Relationship Id="rId45" Type="http://schemas.openxmlformats.org/officeDocument/2006/relationships/ctrlProp" Target="../ctrlProps/ctrlProp218.xml"/><Relationship Id="rId53" Type="http://schemas.openxmlformats.org/officeDocument/2006/relationships/ctrlProp" Target="../ctrlProps/ctrlProp226.xml"/><Relationship Id="rId58" Type="http://schemas.openxmlformats.org/officeDocument/2006/relationships/ctrlProp" Target="../ctrlProps/ctrlProp231.xml"/><Relationship Id="rId5" Type="http://schemas.openxmlformats.org/officeDocument/2006/relationships/ctrlProp" Target="../ctrlProps/ctrlProp178.xml"/><Relationship Id="rId15" Type="http://schemas.openxmlformats.org/officeDocument/2006/relationships/ctrlProp" Target="../ctrlProps/ctrlProp188.xml"/><Relationship Id="rId23" Type="http://schemas.openxmlformats.org/officeDocument/2006/relationships/ctrlProp" Target="../ctrlProps/ctrlProp196.xml"/><Relationship Id="rId28" Type="http://schemas.openxmlformats.org/officeDocument/2006/relationships/ctrlProp" Target="../ctrlProps/ctrlProp201.xml"/><Relationship Id="rId36" Type="http://schemas.openxmlformats.org/officeDocument/2006/relationships/ctrlProp" Target="../ctrlProps/ctrlProp209.xml"/><Relationship Id="rId49" Type="http://schemas.openxmlformats.org/officeDocument/2006/relationships/ctrlProp" Target="../ctrlProps/ctrlProp222.xml"/><Relationship Id="rId57" Type="http://schemas.openxmlformats.org/officeDocument/2006/relationships/ctrlProp" Target="../ctrlProps/ctrlProp230.xml"/><Relationship Id="rId61" Type="http://schemas.openxmlformats.org/officeDocument/2006/relationships/ctrlProp" Target="../ctrlProps/ctrlProp234.xml"/><Relationship Id="rId10" Type="http://schemas.openxmlformats.org/officeDocument/2006/relationships/ctrlProp" Target="../ctrlProps/ctrlProp183.xml"/><Relationship Id="rId19" Type="http://schemas.openxmlformats.org/officeDocument/2006/relationships/ctrlProp" Target="../ctrlProps/ctrlProp192.xml"/><Relationship Id="rId31" Type="http://schemas.openxmlformats.org/officeDocument/2006/relationships/ctrlProp" Target="../ctrlProps/ctrlProp204.xml"/><Relationship Id="rId44" Type="http://schemas.openxmlformats.org/officeDocument/2006/relationships/ctrlProp" Target="../ctrlProps/ctrlProp217.xml"/><Relationship Id="rId52" Type="http://schemas.openxmlformats.org/officeDocument/2006/relationships/ctrlProp" Target="../ctrlProps/ctrlProp225.xml"/><Relationship Id="rId60" Type="http://schemas.openxmlformats.org/officeDocument/2006/relationships/ctrlProp" Target="../ctrlProps/ctrlProp233.xml"/><Relationship Id="rId4" Type="http://schemas.openxmlformats.org/officeDocument/2006/relationships/ctrlProp" Target="../ctrlProps/ctrlProp177.xml"/><Relationship Id="rId9" Type="http://schemas.openxmlformats.org/officeDocument/2006/relationships/ctrlProp" Target="../ctrlProps/ctrlProp182.xml"/><Relationship Id="rId14" Type="http://schemas.openxmlformats.org/officeDocument/2006/relationships/ctrlProp" Target="../ctrlProps/ctrlProp187.xml"/><Relationship Id="rId22" Type="http://schemas.openxmlformats.org/officeDocument/2006/relationships/ctrlProp" Target="../ctrlProps/ctrlProp195.xml"/><Relationship Id="rId27" Type="http://schemas.openxmlformats.org/officeDocument/2006/relationships/ctrlProp" Target="../ctrlProps/ctrlProp200.xml"/><Relationship Id="rId30" Type="http://schemas.openxmlformats.org/officeDocument/2006/relationships/ctrlProp" Target="../ctrlProps/ctrlProp203.xml"/><Relationship Id="rId35" Type="http://schemas.openxmlformats.org/officeDocument/2006/relationships/ctrlProp" Target="../ctrlProps/ctrlProp208.xml"/><Relationship Id="rId43" Type="http://schemas.openxmlformats.org/officeDocument/2006/relationships/ctrlProp" Target="../ctrlProps/ctrlProp216.xml"/><Relationship Id="rId48" Type="http://schemas.openxmlformats.org/officeDocument/2006/relationships/ctrlProp" Target="../ctrlProps/ctrlProp221.xml"/><Relationship Id="rId56" Type="http://schemas.openxmlformats.org/officeDocument/2006/relationships/ctrlProp" Target="../ctrlProps/ctrlProp229.xml"/><Relationship Id="rId64" Type="http://schemas.openxmlformats.org/officeDocument/2006/relationships/ctrlProp" Target="../ctrlProps/ctrlProp237.xml"/><Relationship Id="rId8" Type="http://schemas.openxmlformats.org/officeDocument/2006/relationships/ctrlProp" Target="../ctrlProps/ctrlProp181.xml"/><Relationship Id="rId51" Type="http://schemas.openxmlformats.org/officeDocument/2006/relationships/ctrlProp" Target="../ctrlProps/ctrlProp224.xml"/><Relationship Id="rId3" Type="http://schemas.openxmlformats.org/officeDocument/2006/relationships/vmlDrawing" Target="../drawings/vmlDrawing6.vml"/><Relationship Id="rId12" Type="http://schemas.openxmlformats.org/officeDocument/2006/relationships/ctrlProp" Target="../ctrlProps/ctrlProp185.xml"/><Relationship Id="rId17" Type="http://schemas.openxmlformats.org/officeDocument/2006/relationships/ctrlProp" Target="../ctrlProps/ctrlProp190.xml"/><Relationship Id="rId25" Type="http://schemas.openxmlformats.org/officeDocument/2006/relationships/ctrlProp" Target="../ctrlProps/ctrlProp198.xml"/><Relationship Id="rId33" Type="http://schemas.openxmlformats.org/officeDocument/2006/relationships/ctrlProp" Target="../ctrlProps/ctrlProp206.xml"/><Relationship Id="rId38" Type="http://schemas.openxmlformats.org/officeDocument/2006/relationships/ctrlProp" Target="../ctrlProps/ctrlProp211.xml"/><Relationship Id="rId46" Type="http://schemas.openxmlformats.org/officeDocument/2006/relationships/ctrlProp" Target="../ctrlProps/ctrlProp219.xml"/><Relationship Id="rId59" Type="http://schemas.openxmlformats.org/officeDocument/2006/relationships/ctrlProp" Target="../ctrlProps/ctrlProp232.xml"/></Relationships>
</file>

<file path=xl/worksheets/_rels/sheet8.xml.rels><?xml version="1.0" encoding="UTF-8" standalone="yes"?>
<Relationships xmlns="http://schemas.openxmlformats.org/package/2006/relationships"><Relationship Id="rId13" Type="http://schemas.openxmlformats.org/officeDocument/2006/relationships/ctrlProp" Target="../ctrlProps/ctrlProp247.xml"/><Relationship Id="rId18" Type="http://schemas.openxmlformats.org/officeDocument/2006/relationships/ctrlProp" Target="../ctrlProps/ctrlProp252.xml"/><Relationship Id="rId26" Type="http://schemas.openxmlformats.org/officeDocument/2006/relationships/ctrlProp" Target="../ctrlProps/ctrlProp260.xml"/><Relationship Id="rId39" Type="http://schemas.openxmlformats.org/officeDocument/2006/relationships/ctrlProp" Target="../ctrlProps/ctrlProp273.xml"/><Relationship Id="rId21" Type="http://schemas.openxmlformats.org/officeDocument/2006/relationships/ctrlProp" Target="../ctrlProps/ctrlProp255.xml"/><Relationship Id="rId34" Type="http://schemas.openxmlformats.org/officeDocument/2006/relationships/ctrlProp" Target="../ctrlProps/ctrlProp268.xml"/><Relationship Id="rId42" Type="http://schemas.openxmlformats.org/officeDocument/2006/relationships/ctrlProp" Target="../ctrlProps/ctrlProp276.xml"/><Relationship Id="rId47" Type="http://schemas.openxmlformats.org/officeDocument/2006/relationships/ctrlProp" Target="../ctrlProps/ctrlProp281.xml"/><Relationship Id="rId50" Type="http://schemas.openxmlformats.org/officeDocument/2006/relationships/ctrlProp" Target="../ctrlProps/ctrlProp284.xml"/><Relationship Id="rId55" Type="http://schemas.openxmlformats.org/officeDocument/2006/relationships/ctrlProp" Target="../ctrlProps/ctrlProp289.xml"/><Relationship Id="rId63" Type="http://schemas.openxmlformats.org/officeDocument/2006/relationships/ctrlProp" Target="../ctrlProps/ctrlProp297.xml"/><Relationship Id="rId68" Type="http://schemas.openxmlformats.org/officeDocument/2006/relationships/ctrlProp" Target="../ctrlProps/ctrlProp302.xml"/><Relationship Id="rId7" Type="http://schemas.openxmlformats.org/officeDocument/2006/relationships/ctrlProp" Target="../ctrlProps/ctrlProp241.xml"/><Relationship Id="rId71" Type="http://schemas.openxmlformats.org/officeDocument/2006/relationships/ctrlProp" Target="../ctrlProps/ctrlProp305.xml"/><Relationship Id="rId2" Type="http://schemas.openxmlformats.org/officeDocument/2006/relationships/drawing" Target="../drawings/drawing7.xml"/><Relationship Id="rId16" Type="http://schemas.openxmlformats.org/officeDocument/2006/relationships/ctrlProp" Target="../ctrlProps/ctrlProp250.xml"/><Relationship Id="rId29" Type="http://schemas.openxmlformats.org/officeDocument/2006/relationships/ctrlProp" Target="../ctrlProps/ctrlProp263.xml"/><Relationship Id="rId11" Type="http://schemas.openxmlformats.org/officeDocument/2006/relationships/ctrlProp" Target="../ctrlProps/ctrlProp245.xml"/><Relationship Id="rId24" Type="http://schemas.openxmlformats.org/officeDocument/2006/relationships/ctrlProp" Target="../ctrlProps/ctrlProp258.xml"/><Relationship Id="rId32" Type="http://schemas.openxmlformats.org/officeDocument/2006/relationships/ctrlProp" Target="../ctrlProps/ctrlProp266.xml"/><Relationship Id="rId37" Type="http://schemas.openxmlformats.org/officeDocument/2006/relationships/ctrlProp" Target="../ctrlProps/ctrlProp271.xml"/><Relationship Id="rId40" Type="http://schemas.openxmlformats.org/officeDocument/2006/relationships/ctrlProp" Target="../ctrlProps/ctrlProp274.xml"/><Relationship Id="rId45" Type="http://schemas.openxmlformats.org/officeDocument/2006/relationships/ctrlProp" Target="../ctrlProps/ctrlProp279.xml"/><Relationship Id="rId53" Type="http://schemas.openxmlformats.org/officeDocument/2006/relationships/ctrlProp" Target="../ctrlProps/ctrlProp287.xml"/><Relationship Id="rId58" Type="http://schemas.openxmlformats.org/officeDocument/2006/relationships/ctrlProp" Target="../ctrlProps/ctrlProp292.xml"/><Relationship Id="rId66" Type="http://schemas.openxmlformats.org/officeDocument/2006/relationships/ctrlProp" Target="../ctrlProps/ctrlProp300.xml"/><Relationship Id="rId74" Type="http://schemas.openxmlformats.org/officeDocument/2006/relationships/ctrlProp" Target="../ctrlProps/ctrlProp308.xml"/><Relationship Id="rId5" Type="http://schemas.openxmlformats.org/officeDocument/2006/relationships/ctrlProp" Target="../ctrlProps/ctrlProp239.xml"/><Relationship Id="rId15" Type="http://schemas.openxmlformats.org/officeDocument/2006/relationships/ctrlProp" Target="../ctrlProps/ctrlProp249.xml"/><Relationship Id="rId23" Type="http://schemas.openxmlformats.org/officeDocument/2006/relationships/ctrlProp" Target="../ctrlProps/ctrlProp257.xml"/><Relationship Id="rId28" Type="http://schemas.openxmlformats.org/officeDocument/2006/relationships/ctrlProp" Target="../ctrlProps/ctrlProp262.xml"/><Relationship Id="rId36" Type="http://schemas.openxmlformats.org/officeDocument/2006/relationships/ctrlProp" Target="../ctrlProps/ctrlProp270.xml"/><Relationship Id="rId49" Type="http://schemas.openxmlformats.org/officeDocument/2006/relationships/ctrlProp" Target="../ctrlProps/ctrlProp283.xml"/><Relationship Id="rId57" Type="http://schemas.openxmlformats.org/officeDocument/2006/relationships/ctrlProp" Target="../ctrlProps/ctrlProp291.xml"/><Relationship Id="rId61" Type="http://schemas.openxmlformats.org/officeDocument/2006/relationships/ctrlProp" Target="../ctrlProps/ctrlProp295.xml"/><Relationship Id="rId10" Type="http://schemas.openxmlformats.org/officeDocument/2006/relationships/ctrlProp" Target="../ctrlProps/ctrlProp244.xml"/><Relationship Id="rId19" Type="http://schemas.openxmlformats.org/officeDocument/2006/relationships/ctrlProp" Target="../ctrlProps/ctrlProp253.xml"/><Relationship Id="rId31" Type="http://schemas.openxmlformats.org/officeDocument/2006/relationships/ctrlProp" Target="../ctrlProps/ctrlProp265.xml"/><Relationship Id="rId44" Type="http://schemas.openxmlformats.org/officeDocument/2006/relationships/ctrlProp" Target="../ctrlProps/ctrlProp278.xml"/><Relationship Id="rId52" Type="http://schemas.openxmlformats.org/officeDocument/2006/relationships/ctrlProp" Target="../ctrlProps/ctrlProp286.xml"/><Relationship Id="rId60" Type="http://schemas.openxmlformats.org/officeDocument/2006/relationships/ctrlProp" Target="../ctrlProps/ctrlProp294.xml"/><Relationship Id="rId65" Type="http://schemas.openxmlformats.org/officeDocument/2006/relationships/ctrlProp" Target="../ctrlProps/ctrlProp299.xml"/><Relationship Id="rId73" Type="http://schemas.openxmlformats.org/officeDocument/2006/relationships/ctrlProp" Target="../ctrlProps/ctrlProp307.xml"/><Relationship Id="rId4" Type="http://schemas.openxmlformats.org/officeDocument/2006/relationships/ctrlProp" Target="../ctrlProps/ctrlProp238.xml"/><Relationship Id="rId9" Type="http://schemas.openxmlformats.org/officeDocument/2006/relationships/ctrlProp" Target="../ctrlProps/ctrlProp243.xml"/><Relationship Id="rId14" Type="http://schemas.openxmlformats.org/officeDocument/2006/relationships/ctrlProp" Target="../ctrlProps/ctrlProp248.xml"/><Relationship Id="rId22" Type="http://schemas.openxmlformats.org/officeDocument/2006/relationships/ctrlProp" Target="../ctrlProps/ctrlProp256.xml"/><Relationship Id="rId27" Type="http://schemas.openxmlformats.org/officeDocument/2006/relationships/ctrlProp" Target="../ctrlProps/ctrlProp261.xml"/><Relationship Id="rId30" Type="http://schemas.openxmlformats.org/officeDocument/2006/relationships/ctrlProp" Target="../ctrlProps/ctrlProp264.xml"/><Relationship Id="rId35" Type="http://schemas.openxmlformats.org/officeDocument/2006/relationships/ctrlProp" Target="../ctrlProps/ctrlProp269.xml"/><Relationship Id="rId43" Type="http://schemas.openxmlformats.org/officeDocument/2006/relationships/ctrlProp" Target="../ctrlProps/ctrlProp277.xml"/><Relationship Id="rId48" Type="http://schemas.openxmlformats.org/officeDocument/2006/relationships/ctrlProp" Target="../ctrlProps/ctrlProp282.xml"/><Relationship Id="rId56" Type="http://schemas.openxmlformats.org/officeDocument/2006/relationships/ctrlProp" Target="../ctrlProps/ctrlProp290.xml"/><Relationship Id="rId64" Type="http://schemas.openxmlformats.org/officeDocument/2006/relationships/ctrlProp" Target="../ctrlProps/ctrlProp298.xml"/><Relationship Id="rId69" Type="http://schemas.openxmlformats.org/officeDocument/2006/relationships/ctrlProp" Target="../ctrlProps/ctrlProp303.xml"/><Relationship Id="rId8" Type="http://schemas.openxmlformats.org/officeDocument/2006/relationships/ctrlProp" Target="../ctrlProps/ctrlProp242.xml"/><Relationship Id="rId51" Type="http://schemas.openxmlformats.org/officeDocument/2006/relationships/ctrlProp" Target="../ctrlProps/ctrlProp285.xml"/><Relationship Id="rId72" Type="http://schemas.openxmlformats.org/officeDocument/2006/relationships/ctrlProp" Target="../ctrlProps/ctrlProp306.xml"/><Relationship Id="rId3" Type="http://schemas.openxmlformats.org/officeDocument/2006/relationships/vmlDrawing" Target="../drawings/vmlDrawing7.vml"/><Relationship Id="rId12" Type="http://schemas.openxmlformats.org/officeDocument/2006/relationships/ctrlProp" Target="../ctrlProps/ctrlProp246.xml"/><Relationship Id="rId17" Type="http://schemas.openxmlformats.org/officeDocument/2006/relationships/ctrlProp" Target="../ctrlProps/ctrlProp251.xml"/><Relationship Id="rId25" Type="http://schemas.openxmlformats.org/officeDocument/2006/relationships/ctrlProp" Target="../ctrlProps/ctrlProp259.xml"/><Relationship Id="rId33" Type="http://schemas.openxmlformats.org/officeDocument/2006/relationships/ctrlProp" Target="../ctrlProps/ctrlProp267.xml"/><Relationship Id="rId38" Type="http://schemas.openxmlformats.org/officeDocument/2006/relationships/ctrlProp" Target="../ctrlProps/ctrlProp272.xml"/><Relationship Id="rId46" Type="http://schemas.openxmlformats.org/officeDocument/2006/relationships/ctrlProp" Target="../ctrlProps/ctrlProp280.xml"/><Relationship Id="rId59" Type="http://schemas.openxmlformats.org/officeDocument/2006/relationships/ctrlProp" Target="../ctrlProps/ctrlProp293.xml"/><Relationship Id="rId67" Type="http://schemas.openxmlformats.org/officeDocument/2006/relationships/ctrlProp" Target="../ctrlProps/ctrlProp301.xml"/><Relationship Id="rId20" Type="http://schemas.openxmlformats.org/officeDocument/2006/relationships/ctrlProp" Target="../ctrlProps/ctrlProp254.xml"/><Relationship Id="rId41" Type="http://schemas.openxmlformats.org/officeDocument/2006/relationships/ctrlProp" Target="../ctrlProps/ctrlProp275.xml"/><Relationship Id="rId54" Type="http://schemas.openxmlformats.org/officeDocument/2006/relationships/ctrlProp" Target="../ctrlProps/ctrlProp288.xml"/><Relationship Id="rId62" Type="http://schemas.openxmlformats.org/officeDocument/2006/relationships/ctrlProp" Target="../ctrlProps/ctrlProp296.xml"/><Relationship Id="rId70" Type="http://schemas.openxmlformats.org/officeDocument/2006/relationships/ctrlProp" Target="../ctrlProps/ctrlProp304.xml"/><Relationship Id="rId1" Type="http://schemas.openxmlformats.org/officeDocument/2006/relationships/printerSettings" Target="../printerSettings/printerSettings8.bin"/><Relationship Id="rId6" Type="http://schemas.openxmlformats.org/officeDocument/2006/relationships/ctrlProp" Target="../ctrlProps/ctrlProp240.xml"/></Relationships>
</file>

<file path=xl/worksheets/_rels/sheet9.xml.rels><?xml version="1.0" encoding="UTF-8" standalone="yes"?>
<Relationships xmlns="http://schemas.openxmlformats.org/package/2006/relationships"><Relationship Id="rId13" Type="http://schemas.openxmlformats.org/officeDocument/2006/relationships/ctrlProp" Target="../ctrlProps/ctrlProp318.xml"/><Relationship Id="rId18" Type="http://schemas.openxmlformats.org/officeDocument/2006/relationships/ctrlProp" Target="../ctrlProps/ctrlProp323.xml"/><Relationship Id="rId26" Type="http://schemas.openxmlformats.org/officeDocument/2006/relationships/ctrlProp" Target="../ctrlProps/ctrlProp331.xml"/><Relationship Id="rId39" Type="http://schemas.openxmlformats.org/officeDocument/2006/relationships/ctrlProp" Target="../ctrlProps/ctrlProp344.xml"/><Relationship Id="rId21" Type="http://schemas.openxmlformats.org/officeDocument/2006/relationships/ctrlProp" Target="../ctrlProps/ctrlProp326.xml"/><Relationship Id="rId34" Type="http://schemas.openxmlformats.org/officeDocument/2006/relationships/ctrlProp" Target="../ctrlProps/ctrlProp339.xml"/><Relationship Id="rId42" Type="http://schemas.openxmlformats.org/officeDocument/2006/relationships/ctrlProp" Target="../ctrlProps/ctrlProp347.xml"/><Relationship Id="rId47" Type="http://schemas.openxmlformats.org/officeDocument/2006/relationships/ctrlProp" Target="../ctrlProps/ctrlProp352.xml"/><Relationship Id="rId50" Type="http://schemas.openxmlformats.org/officeDocument/2006/relationships/ctrlProp" Target="../ctrlProps/ctrlProp355.xml"/><Relationship Id="rId55" Type="http://schemas.openxmlformats.org/officeDocument/2006/relationships/ctrlProp" Target="../ctrlProps/ctrlProp360.xml"/><Relationship Id="rId63" Type="http://schemas.openxmlformats.org/officeDocument/2006/relationships/ctrlProp" Target="../ctrlProps/ctrlProp368.xml"/><Relationship Id="rId68" Type="http://schemas.openxmlformats.org/officeDocument/2006/relationships/ctrlProp" Target="../ctrlProps/ctrlProp373.xml"/><Relationship Id="rId76" Type="http://schemas.openxmlformats.org/officeDocument/2006/relationships/ctrlProp" Target="../ctrlProps/ctrlProp381.xml"/><Relationship Id="rId7" Type="http://schemas.openxmlformats.org/officeDocument/2006/relationships/ctrlProp" Target="../ctrlProps/ctrlProp312.xml"/><Relationship Id="rId71" Type="http://schemas.openxmlformats.org/officeDocument/2006/relationships/ctrlProp" Target="../ctrlProps/ctrlProp376.xml"/><Relationship Id="rId2" Type="http://schemas.openxmlformats.org/officeDocument/2006/relationships/drawing" Target="../drawings/drawing8.xml"/><Relationship Id="rId16" Type="http://schemas.openxmlformats.org/officeDocument/2006/relationships/ctrlProp" Target="../ctrlProps/ctrlProp321.xml"/><Relationship Id="rId29" Type="http://schemas.openxmlformats.org/officeDocument/2006/relationships/ctrlProp" Target="../ctrlProps/ctrlProp334.xml"/><Relationship Id="rId11" Type="http://schemas.openxmlformats.org/officeDocument/2006/relationships/ctrlProp" Target="../ctrlProps/ctrlProp316.xml"/><Relationship Id="rId24" Type="http://schemas.openxmlformats.org/officeDocument/2006/relationships/ctrlProp" Target="../ctrlProps/ctrlProp329.xml"/><Relationship Id="rId32" Type="http://schemas.openxmlformats.org/officeDocument/2006/relationships/ctrlProp" Target="../ctrlProps/ctrlProp337.xml"/><Relationship Id="rId37" Type="http://schemas.openxmlformats.org/officeDocument/2006/relationships/ctrlProp" Target="../ctrlProps/ctrlProp342.xml"/><Relationship Id="rId40" Type="http://schemas.openxmlformats.org/officeDocument/2006/relationships/ctrlProp" Target="../ctrlProps/ctrlProp345.xml"/><Relationship Id="rId45" Type="http://schemas.openxmlformats.org/officeDocument/2006/relationships/ctrlProp" Target="../ctrlProps/ctrlProp350.xml"/><Relationship Id="rId53" Type="http://schemas.openxmlformats.org/officeDocument/2006/relationships/ctrlProp" Target="../ctrlProps/ctrlProp358.xml"/><Relationship Id="rId58" Type="http://schemas.openxmlformats.org/officeDocument/2006/relationships/ctrlProp" Target="../ctrlProps/ctrlProp363.xml"/><Relationship Id="rId66" Type="http://schemas.openxmlformats.org/officeDocument/2006/relationships/ctrlProp" Target="../ctrlProps/ctrlProp371.xml"/><Relationship Id="rId74" Type="http://schemas.openxmlformats.org/officeDocument/2006/relationships/ctrlProp" Target="../ctrlProps/ctrlProp379.xml"/><Relationship Id="rId79" Type="http://schemas.openxmlformats.org/officeDocument/2006/relationships/ctrlProp" Target="../ctrlProps/ctrlProp384.xml"/><Relationship Id="rId5" Type="http://schemas.openxmlformats.org/officeDocument/2006/relationships/ctrlProp" Target="../ctrlProps/ctrlProp310.xml"/><Relationship Id="rId61" Type="http://schemas.openxmlformats.org/officeDocument/2006/relationships/ctrlProp" Target="../ctrlProps/ctrlProp366.xml"/><Relationship Id="rId10" Type="http://schemas.openxmlformats.org/officeDocument/2006/relationships/ctrlProp" Target="../ctrlProps/ctrlProp315.xml"/><Relationship Id="rId19" Type="http://schemas.openxmlformats.org/officeDocument/2006/relationships/ctrlProp" Target="../ctrlProps/ctrlProp324.xml"/><Relationship Id="rId31" Type="http://schemas.openxmlformats.org/officeDocument/2006/relationships/ctrlProp" Target="../ctrlProps/ctrlProp336.xml"/><Relationship Id="rId44" Type="http://schemas.openxmlformats.org/officeDocument/2006/relationships/ctrlProp" Target="../ctrlProps/ctrlProp349.xml"/><Relationship Id="rId52" Type="http://schemas.openxmlformats.org/officeDocument/2006/relationships/ctrlProp" Target="../ctrlProps/ctrlProp357.xml"/><Relationship Id="rId60" Type="http://schemas.openxmlformats.org/officeDocument/2006/relationships/ctrlProp" Target="../ctrlProps/ctrlProp365.xml"/><Relationship Id="rId65" Type="http://schemas.openxmlformats.org/officeDocument/2006/relationships/ctrlProp" Target="../ctrlProps/ctrlProp370.xml"/><Relationship Id="rId73" Type="http://schemas.openxmlformats.org/officeDocument/2006/relationships/ctrlProp" Target="../ctrlProps/ctrlProp378.xml"/><Relationship Id="rId78" Type="http://schemas.openxmlformats.org/officeDocument/2006/relationships/ctrlProp" Target="../ctrlProps/ctrlProp383.xml"/><Relationship Id="rId81" Type="http://schemas.openxmlformats.org/officeDocument/2006/relationships/ctrlProp" Target="../ctrlProps/ctrlProp386.xml"/><Relationship Id="rId4" Type="http://schemas.openxmlformats.org/officeDocument/2006/relationships/ctrlProp" Target="../ctrlProps/ctrlProp309.xml"/><Relationship Id="rId9" Type="http://schemas.openxmlformats.org/officeDocument/2006/relationships/ctrlProp" Target="../ctrlProps/ctrlProp314.xml"/><Relationship Id="rId14" Type="http://schemas.openxmlformats.org/officeDocument/2006/relationships/ctrlProp" Target="../ctrlProps/ctrlProp319.xml"/><Relationship Id="rId22" Type="http://schemas.openxmlformats.org/officeDocument/2006/relationships/ctrlProp" Target="../ctrlProps/ctrlProp327.xml"/><Relationship Id="rId27" Type="http://schemas.openxmlformats.org/officeDocument/2006/relationships/ctrlProp" Target="../ctrlProps/ctrlProp332.xml"/><Relationship Id="rId30" Type="http://schemas.openxmlformats.org/officeDocument/2006/relationships/ctrlProp" Target="../ctrlProps/ctrlProp335.xml"/><Relationship Id="rId35" Type="http://schemas.openxmlformats.org/officeDocument/2006/relationships/ctrlProp" Target="../ctrlProps/ctrlProp340.xml"/><Relationship Id="rId43" Type="http://schemas.openxmlformats.org/officeDocument/2006/relationships/ctrlProp" Target="../ctrlProps/ctrlProp348.xml"/><Relationship Id="rId48" Type="http://schemas.openxmlformats.org/officeDocument/2006/relationships/ctrlProp" Target="../ctrlProps/ctrlProp353.xml"/><Relationship Id="rId56" Type="http://schemas.openxmlformats.org/officeDocument/2006/relationships/ctrlProp" Target="../ctrlProps/ctrlProp361.xml"/><Relationship Id="rId64" Type="http://schemas.openxmlformats.org/officeDocument/2006/relationships/ctrlProp" Target="../ctrlProps/ctrlProp369.xml"/><Relationship Id="rId69" Type="http://schemas.openxmlformats.org/officeDocument/2006/relationships/ctrlProp" Target="../ctrlProps/ctrlProp374.xml"/><Relationship Id="rId77" Type="http://schemas.openxmlformats.org/officeDocument/2006/relationships/ctrlProp" Target="../ctrlProps/ctrlProp382.xml"/><Relationship Id="rId8" Type="http://schemas.openxmlformats.org/officeDocument/2006/relationships/ctrlProp" Target="../ctrlProps/ctrlProp313.xml"/><Relationship Id="rId51" Type="http://schemas.openxmlformats.org/officeDocument/2006/relationships/ctrlProp" Target="../ctrlProps/ctrlProp356.xml"/><Relationship Id="rId72" Type="http://schemas.openxmlformats.org/officeDocument/2006/relationships/ctrlProp" Target="../ctrlProps/ctrlProp377.xml"/><Relationship Id="rId80" Type="http://schemas.openxmlformats.org/officeDocument/2006/relationships/ctrlProp" Target="../ctrlProps/ctrlProp385.xml"/><Relationship Id="rId3" Type="http://schemas.openxmlformats.org/officeDocument/2006/relationships/vmlDrawing" Target="../drawings/vmlDrawing8.vml"/><Relationship Id="rId12" Type="http://schemas.openxmlformats.org/officeDocument/2006/relationships/ctrlProp" Target="../ctrlProps/ctrlProp317.xml"/><Relationship Id="rId17" Type="http://schemas.openxmlformats.org/officeDocument/2006/relationships/ctrlProp" Target="../ctrlProps/ctrlProp322.xml"/><Relationship Id="rId25" Type="http://schemas.openxmlformats.org/officeDocument/2006/relationships/ctrlProp" Target="../ctrlProps/ctrlProp330.xml"/><Relationship Id="rId33" Type="http://schemas.openxmlformats.org/officeDocument/2006/relationships/ctrlProp" Target="../ctrlProps/ctrlProp338.xml"/><Relationship Id="rId38" Type="http://schemas.openxmlformats.org/officeDocument/2006/relationships/ctrlProp" Target="../ctrlProps/ctrlProp343.xml"/><Relationship Id="rId46" Type="http://schemas.openxmlformats.org/officeDocument/2006/relationships/ctrlProp" Target="../ctrlProps/ctrlProp351.xml"/><Relationship Id="rId59" Type="http://schemas.openxmlformats.org/officeDocument/2006/relationships/ctrlProp" Target="../ctrlProps/ctrlProp364.xml"/><Relationship Id="rId67" Type="http://schemas.openxmlformats.org/officeDocument/2006/relationships/ctrlProp" Target="../ctrlProps/ctrlProp372.xml"/><Relationship Id="rId20" Type="http://schemas.openxmlformats.org/officeDocument/2006/relationships/ctrlProp" Target="../ctrlProps/ctrlProp325.xml"/><Relationship Id="rId41" Type="http://schemas.openxmlformats.org/officeDocument/2006/relationships/ctrlProp" Target="../ctrlProps/ctrlProp346.xml"/><Relationship Id="rId54" Type="http://schemas.openxmlformats.org/officeDocument/2006/relationships/ctrlProp" Target="../ctrlProps/ctrlProp359.xml"/><Relationship Id="rId62" Type="http://schemas.openxmlformats.org/officeDocument/2006/relationships/ctrlProp" Target="../ctrlProps/ctrlProp367.xml"/><Relationship Id="rId70" Type="http://schemas.openxmlformats.org/officeDocument/2006/relationships/ctrlProp" Target="../ctrlProps/ctrlProp375.xml"/><Relationship Id="rId75" Type="http://schemas.openxmlformats.org/officeDocument/2006/relationships/ctrlProp" Target="../ctrlProps/ctrlProp380.xml"/><Relationship Id="rId1" Type="http://schemas.openxmlformats.org/officeDocument/2006/relationships/printerSettings" Target="../printerSettings/printerSettings9.bin"/><Relationship Id="rId6" Type="http://schemas.openxmlformats.org/officeDocument/2006/relationships/ctrlProp" Target="../ctrlProps/ctrlProp311.xml"/><Relationship Id="rId15" Type="http://schemas.openxmlformats.org/officeDocument/2006/relationships/ctrlProp" Target="../ctrlProps/ctrlProp320.xml"/><Relationship Id="rId23" Type="http://schemas.openxmlformats.org/officeDocument/2006/relationships/ctrlProp" Target="../ctrlProps/ctrlProp328.xml"/><Relationship Id="rId28" Type="http://schemas.openxmlformats.org/officeDocument/2006/relationships/ctrlProp" Target="../ctrlProps/ctrlProp333.xml"/><Relationship Id="rId36" Type="http://schemas.openxmlformats.org/officeDocument/2006/relationships/ctrlProp" Target="../ctrlProps/ctrlProp341.xml"/><Relationship Id="rId49" Type="http://schemas.openxmlformats.org/officeDocument/2006/relationships/ctrlProp" Target="../ctrlProps/ctrlProp354.xml"/><Relationship Id="rId57" Type="http://schemas.openxmlformats.org/officeDocument/2006/relationships/ctrlProp" Target="../ctrlProps/ctrlProp362.xml"/></Relationships>
</file>

<file path=xl/worksheets/_rels/sheet10.xml.rels><?xml version="1.0" encoding="UTF-8" standalone="yes"?>
<Relationships xmlns="http://schemas.openxmlformats.org/package/2006/relationships"><Relationship Id="rId13" Type="http://schemas.openxmlformats.org/officeDocument/2006/relationships/ctrlProp" Target="../ctrlProps/ctrlProp396.xml"/><Relationship Id="rId18" Type="http://schemas.openxmlformats.org/officeDocument/2006/relationships/ctrlProp" Target="../ctrlProps/ctrlProp401.xml"/><Relationship Id="rId26" Type="http://schemas.openxmlformats.org/officeDocument/2006/relationships/ctrlProp" Target="../ctrlProps/ctrlProp409.xml"/><Relationship Id="rId39" Type="http://schemas.openxmlformats.org/officeDocument/2006/relationships/ctrlProp" Target="../ctrlProps/ctrlProp422.xml"/><Relationship Id="rId21" Type="http://schemas.openxmlformats.org/officeDocument/2006/relationships/ctrlProp" Target="../ctrlProps/ctrlProp404.xml"/><Relationship Id="rId34" Type="http://schemas.openxmlformats.org/officeDocument/2006/relationships/ctrlProp" Target="../ctrlProps/ctrlProp417.xml"/><Relationship Id="rId42" Type="http://schemas.openxmlformats.org/officeDocument/2006/relationships/ctrlProp" Target="../ctrlProps/ctrlProp425.xml"/><Relationship Id="rId47" Type="http://schemas.openxmlformats.org/officeDocument/2006/relationships/ctrlProp" Target="../ctrlProps/ctrlProp430.xml"/><Relationship Id="rId50" Type="http://schemas.openxmlformats.org/officeDocument/2006/relationships/ctrlProp" Target="../ctrlProps/ctrlProp433.xml"/><Relationship Id="rId55" Type="http://schemas.openxmlformats.org/officeDocument/2006/relationships/ctrlProp" Target="../ctrlProps/ctrlProp438.xml"/><Relationship Id="rId63" Type="http://schemas.openxmlformats.org/officeDocument/2006/relationships/ctrlProp" Target="../ctrlProps/ctrlProp446.xml"/><Relationship Id="rId68" Type="http://schemas.openxmlformats.org/officeDocument/2006/relationships/ctrlProp" Target="../ctrlProps/ctrlProp451.xml"/><Relationship Id="rId76" Type="http://schemas.openxmlformats.org/officeDocument/2006/relationships/ctrlProp" Target="../ctrlProps/ctrlProp459.xml"/><Relationship Id="rId7" Type="http://schemas.openxmlformats.org/officeDocument/2006/relationships/ctrlProp" Target="../ctrlProps/ctrlProp390.xml"/><Relationship Id="rId71" Type="http://schemas.openxmlformats.org/officeDocument/2006/relationships/ctrlProp" Target="../ctrlProps/ctrlProp454.xml"/><Relationship Id="rId2" Type="http://schemas.openxmlformats.org/officeDocument/2006/relationships/drawing" Target="../drawings/drawing9.xml"/><Relationship Id="rId16" Type="http://schemas.openxmlformats.org/officeDocument/2006/relationships/ctrlProp" Target="../ctrlProps/ctrlProp399.xml"/><Relationship Id="rId29" Type="http://schemas.openxmlformats.org/officeDocument/2006/relationships/ctrlProp" Target="../ctrlProps/ctrlProp412.xml"/><Relationship Id="rId11" Type="http://schemas.openxmlformats.org/officeDocument/2006/relationships/ctrlProp" Target="../ctrlProps/ctrlProp394.xml"/><Relationship Id="rId24" Type="http://schemas.openxmlformats.org/officeDocument/2006/relationships/ctrlProp" Target="../ctrlProps/ctrlProp407.xml"/><Relationship Id="rId32" Type="http://schemas.openxmlformats.org/officeDocument/2006/relationships/ctrlProp" Target="../ctrlProps/ctrlProp415.xml"/><Relationship Id="rId37" Type="http://schemas.openxmlformats.org/officeDocument/2006/relationships/ctrlProp" Target="../ctrlProps/ctrlProp420.xml"/><Relationship Id="rId40" Type="http://schemas.openxmlformats.org/officeDocument/2006/relationships/ctrlProp" Target="../ctrlProps/ctrlProp423.xml"/><Relationship Id="rId45" Type="http://schemas.openxmlformats.org/officeDocument/2006/relationships/ctrlProp" Target="../ctrlProps/ctrlProp428.xml"/><Relationship Id="rId53" Type="http://schemas.openxmlformats.org/officeDocument/2006/relationships/ctrlProp" Target="../ctrlProps/ctrlProp436.xml"/><Relationship Id="rId58" Type="http://schemas.openxmlformats.org/officeDocument/2006/relationships/ctrlProp" Target="../ctrlProps/ctrlProp441.xml"/><Relationship Id="rId66" Type="http://schemas.openxmlformats.org/officeDocument/2006/relationships/ctrlProp" Target="../ctrlProps/ctrlProp449.xml"/><Relationship Id="rId74" Type="http://schemas.openxmlformats.org/officeDocument/2006/relationships/ctrlProp" Target="../ctrlProps/ctrlProp457.xml"/><Relationship Id="rId79" Type="http://schemas.openxmlformats.org/officeDocument/2006/relationships/ctrlProp" Target="../ctrlProps/ctrlProp462.xml"/><Relationship Id="rId5" Type="http://schemas.openxmlformats.org/officeDocument/2006/relationships/ctrlProp" Target="../ctrlProps/ctrlProp388.xml"/><Relationship Id="rId61" Type="http://schemas.openxmlformats.org/officeDocument/2006/relationships/ctrlProp" Target="../ctrlProps/ctrlProp444.xml"/><Relationship Id="rId10" Type="http://schemas.openxmlformats.org/officeDocument/2006/relationships/ctrlProp" Target="../ctrlProps/ctrlProp393.xml"/><Relationship Id="rId19" Type="http://schemas.openxmlformats.org/officeDocument/2006/relationships/ctrlProp" Target="../ctrlProps/ctrlProp402.xml"/><Relationship Id="rId31" Type="http://schemas.openxmlformats.org/officeDocument/2006/relationships/ctrlProp" Target="../ctrlProps/ctrlProp414.xml"/><Relationship Id="rId44" Type="http://schemas.openxmlformats.org/officeDocument/2006/relationships/ctrlProp" Target="../ctrlProps/ctrlProp427.xml"/><Relationship Id="rId52" Type="http://schemas.openxmlformats.org/officeDocument/2006/relationships/ctrlProp" Target="../ctrlProps/ctrlProp435.xml"/><Relationship Id="rId60" Type="http://schemas.openxmlformats.org/officeDocument/2006/relationships/ctrlProp" Target="../ctrlProps/ctrlProp443.xml"/><Relationship Id="rId65" Type="http://schemas.openxmlformats.org/officeDocument/2006/relationships/ctrlProp" Target="../ctrlProps/ctrlProp448.xml"/><Relationship Id="rId73" Type="http://schemas.openxmlformats.org/officeDocument/2006/relationships/ctrlProp" Target="../ctrlProps/ctrlProp456.xml"/><Relationship Id="rId78" Type="http://schemas.openxmlformats.org/officeDocument/2006/relationships/ctrlProp" Target="../ctrlProps/ctrlProp461.xml"/><Relationship Id="rId81" Type="http://schemas.openxmlformats.org/officeDocument/2006/relationships/ctrlProp" Target="../ctrlProps/ctrlProp464.xml"/><Relationship Id="rId4" Type="http://schemas.openxmlformats.org/officeDocument/2006/relationships/ctrlProp" Target="../ctrlProps/ctrlProp387.xml"/><Relationship Id="rId9" Type="http://schemas.openxmlformats.org/officeDocument/2006/relationships/ctrlProp" Target="../ctrlProps/ctrlProp392.xml"/><Relationship Id="rId14" Type="http://schemas.openxmlformats.org/officeDocument/2006/relationships/ctrlProp" Target="../ctrlProps/ctrlProp397.xml"/><Relationship Id="rId22" Type="http://schemas.openxmlformats.org/officeDocument/2006/relationships/ctrlProp" Target="../ctrlProps/ctrlProp405.xml"/><Relationship Id="rId27" Type="http://schemas.openxmlformats.org/officeDocument/2006/relationships/ctrlProp" Target="../ctrlProps/ctrlProp410.xml"/><Relationship Id="rId30" Type="http://schemas.openxmlformats.org/officeDocument/2006/relationships/ctrlProp" Target="../ctrlProps/ctrlProp413.xml"/><Relationship Id="rId35" Type="http://schemas.openxmlformats.org/officeDocument/2006/relationships/ctrlProp" Target="../ctrlProps/ctrlProp418.xml"/><Relationship Id="rId43" Type="http://schemas.openxmlformats.org/officeDocument/2006/relationships/ctrlProp" Target="../ctrlProps/ctrlProp426.xml"/><Relationship Id="rId48" Type="http://schemas.openxmlformats.org/officeDocument/2006/relationships/ctrlProp" Target="../ctrlProps/ctrlProp431.xml"/><Relationship Id="rId56" Type="http://schemas.openxmlformats.org/officeDocument/2006/relationships/ctrlProp" Target="../ctrlProps/ctrlProp439.xml"/><Relationship Id="rId64" Type="http://schemas.openxmlformats.org/officeDocument/2006/relationships/ctrlProp" Target="../ctrlProps/ctrlProp447.xml"/><Relationship Id="rId69" Type="http://schemas.openxmlformats.org/officeDocument/2006/relationships/ctrlProp" Target="../ctrlProps/ctrlProp452.xml"/><Relationship Id="rId77" Type="http://schemas.openxmlformats.org/officeDocument/2006/relationships/ctrlProp" Target="../ctrlProps/ctrlProp460.xml"/><Relationship Id="rId8" Type="http://schemas.openxmlformats.org/officeDocument/2006/relationships/ctrlProp" Target="../ctrlProps/ctrlProp391.xml"/><Relationship Id="rId51" Type="http://schemas.openxmlformats.org/officeDocument/2006/relationships/ctrlProp" Target="../ctrlProps/ctrlProp434.xml"/><Relationship Id="rId72" Type="http://schemas.openxmlformats.org/officeDocument/2006/relationships/ctrlProp" Target="../ctrlProps/ctrlProp455.xml"/><Relationship Id="rId80" Type="http://schemas.openxmlformats.org/officeDocument/2006/relationships/ctrlProp" Target="../ctrlProps/ctrlProp463.xml"/><Relationship Id="rId3" Type="http://schemas.openxmlformats.org/officeDocument/2006/relationships/vmlDrawing" Target="../drawings/vmlDrawing9.vml"/><Relationship Id="rId12" Type="http://schemas.openxmlformats.org/officeDocument/2006/relationships/ctrlProp" Target="../ctrlProps/ctrlProp395.xml"/><Relationship Id="rId17" Type="http://schemas.openxmlformats.org/officeDocument/2006/relationships/ctrlProp" Target="../ctrlProps/ctrlProp400.xml"/><Relationship Id="rId25" Type="http://schemas.openxmlformats.org/officeDocument/2006/relationships/ctrlProp" Target="../ctrlProps/ctrlProp408.xml"/><Relationship Id="rId33" Type="http://schemas.openxmlformats.org/officeDocument/2006/relationships/ctrlProp" Target="../ctrlProps/ctrlProp416.xml"/><Relationship Id="rId38" Type="http://schemas.openxmlformats.org/officeDocument/2006/relationships/ctrlProp" Target="../ctrlProps/ctrlProp421.xml"/><Relationship Id="rId46" Type="http://schemas.openxmlformats.org/officeDocument/2006/relationships/ctrlProp" Target="../ctrlProps/ctrlProp429.xml"/><Relationship Id="rId59" Type="http://schemas.openxmlformats.org/officeDocument/2006/relationships/ctrlProp" Target="../ctrlProps/ctrlProp442.xml"/><Relationship Id="rId67" Type="http://schemas.openxmlformats.org/officeDocument/2006/relationships/ctrlProp" Target="../ctrlProps/ctrlProp450.xml"/><Relationship Id="rId20" Type="http://schemas.openxmlformats.org/officeDocument/2006/relationships/ctrlProp" Target="../ctrlProps/ctrlProp403.xml"/><Relationship Id="rId41" Type="http://schemas.openxmlformats.org/officeDocument/2006/relationships/ctrlProp" Target="../ctrlProps/ctrlProp424.xml"/><Relationship Id="rId54" Type="http://schemas.openxmlformats.org/officeDocument/2006/relationships/ctrlProp" Target="../ctrlProps/ctrlProp437.xml"/><Relationship Id="rId62" Type="http://schemas.openxmlformats.org/officeDocument/2006/relationships/ctrlProp" Target="../ctrlProps/ctrlProp445.xml"/><Relationship Id="rId70" Type="http://schemas.openxmlformats.org/officeDocument/2006/relationships/ctrlProp" Target="../ctrlProps/ctrlProp453.xml"/><Relationship Id="rId75" Type="http://schemas.openxmlformats.org/officeDocument/2006/relationships/ctrlProp" Target="../ctrlProps/ctrlProp458.xml"/><Relationship Id="rId1" Type="http://schemas.openxmlformats.org/officeDocument/2006/relationships/printerSettings" Target="../printerSettings/printerSettings10.bin"/><Relationship Id="rId6" Type="http://schemas.openxmlformats.org/officeDocument/2006/relationships/ctrlProp" Target="../ctrlProps/ctrlProp389.xml"/><Relationship Id="rId15" Type="http://schemas.openxmlformats.org/officeDocument/2006/relationships/ctrlProp" Target="../ctrlProps/ctrlProp398.xml"/><Relationship Id="rId23" Type="http://schemas.openxmlformats.org/officeDocument/2006/relationships/ctrlProp" Target="../ctrlProps/ctrlProp406.xml"/><Relationship Id="rId28" Type="http://schemas.openxmlformats.org/officeDocument/2006/relationships/ctrlProp" Target="../ctrlProps/ctrlProp411.xml"/><Relationship Id="rId36" Type="http://schemas.openxmlformats.org/officeDocument/2006/relationships/ctrlProp" Target="../ctrlProps/ctrlProp419.xml"/><Relationship Id="rId49" Type="http://schemas.openxmlformats.org/officeDocument/2006/relationships/ctrlProp" Target="../ctrlProps/ctrlProp432.xml"/><Relationship Id="rId57" Type="http://schemas.openxmlformats.org/officeDocument/2006/relationships/ctrlProp" Target="../ctrlProps/ctrlProp440.xml"/></Relationships>
</file>

<file path=xl/worksheets/_rels/sheet11.xml.rels><?xml version="1.0" encoding="UTF-8" standalone="yes"?>
<Relationships xmlns="http://schemas.openxmlformats.org/package/2006/relationships"><Relationship Id="rId13" Type="http://schemas.openxmlformats.org/officeDocument/2006/relationships/ctrlProp" Target="../ctrlProps/ctrlProp474.xml"/><Relationship Id="rId18" Type="http://schemas.openxmlformats.org/officeDocument/2006/relationships/ctrlProp" Target="../ctrlProps/ctrlProp479.xml"/><Relationship Id="rId26" Type="http://schemas.openxmlformats.org/officeDocument/2006/relationships/ctrlProp" Target="../ctrlProps/ctrlProp487.xml"/><Relationship Id="rId39" Type="http://schemas.openxmlformats.org/officeDocument/2006/relationships/ctrlProp" Target="../ctrlProps/ctrlProp500.xml"/><Relationship Id="rId21" Type="http://schemas.openxmlformats.org/officeDocument/2006/relationships/ctrlProp" Target="../ctrlProps/ctrlProp482.xml"/><Relationship Id="rId34" Type="http://schemas.openxmlformats.org/officeDocument/2006/relationships/ctrlProp" Target="../ctrlProps/ctrlProp495.xml"/><Relationship Id="rId42" Type="http://schemas.openxmlformats.org/officeDocument/2006/relationships/ctrlProp" Target="../ctrlProps/ctrlProp503.xml"/><Relationship Id="rId47" Type="http://schemas.openxmlformats.org/officeDocument/2006/relationships/ctrlProp" Target="../ctrlProps/ctrlProp508.xml"/><Relationship Id="rId50" Type="http://schemas.openxmlformats.org/officeDocument/2006/relationships/ctrlProp" Target="../ctrlProps/ctrlProp511.xml"/><Relationship Id="rId55" Type="http://schemas.openxmlformats.org/officeDocument/2006/relationships/ctrlProp" Target="../ctrlProps/ctrlProp516.xml"/><Relationship Id="rId63" Type="http://schemas.openxmlformats.org/officeDocument/2006/relationships/ctrlProp" Target="../ctrlProps/ctrlProp524.xml"/><Relationship Id="rId68" Type="http://schemas.openxmlformats.org/officeDocument/2006/relationships/ctrlProp" Target="../ctrlProps/ctrlProp529.xml"/><Relationship Id="rId76" Type="http://schemas.openxmlformats.org/officeDocument/2006/relationships/ctrlProp" Target="../ctrlProps/ctrlProp537.xml"/><Relationship Id="rId84" Type="http://schemas.openxmlformats.org/officeDocument/2006/relationships/ctrlProp" Target="../ctrlProps/ctrlProp545.xml"/><Relationship Id="rId7" Type="http://schemas.openxmlformats.org/officeDocument/2006/relationships/ctrlProp" Target="../ctrlProps/ctrlProp468.xml"/><Relationship Id="rId71" Type="http://schemas.openxmlformats.org/officeDocument/2006/relationships/ctrlProp" Target="../ctrlProps/ctrlProp532.xml"/><Relationship Id="rId2" Type="http://schemas.openxmlformats.org/officeDocument/2006/relationships/drawing" Target="../drawings/drawing10.xml"/><Relationship Id="rId16" Type="http://schemas.openxmlformats.org/officeDocument/2006/relationships/ctrlProp" Target="../ctrlProps/ctrlProp477.xml"/><Relationship Id="rId29" Type="http://schemas.openxmlformats.org/officeDocument/2006/relationships/ctrlProp" Target="../ctrlProps/ctrlProp490.xml"/><Relationship Id="rId11" Type="http://schemas.openxmlformats.org/officeDocument/2006/relationships/ctrlProp" Target="../ctrlProps/ctrlProp472.xml"/><Relationship Id="rId24" Type="http://schemas.openxmlformats.org/officeDocument/2006/relationships/ctrlProp" Target="../ctrlProps/ctrlProp485.xml"/><Relationship Id="rId32" Type="http://schemas.openxmlformats.org/officeDocument/2006/relationships/ctrlProp" Target="../ctrlProps/ctrlProp493.xml"/><Relationship Id="rId37" Type="http://schemas.openxmlformats.org/officeDocument/2006/relationships/ctrlProp" Target="../ctrlProps/ctrlProp498.xml"/><Relationship Id="rId40" Type="http://schemas.openxmlformats.org/officeDocument/2006/relationships/ctrlProp" Target="../ctrlProps/ctrlProp501.xml"/><Relationship Id="rId45" Type="http://schemas.openxmlformats.org/officeDocument/2006/relationships/ctrlProp" Target="../ctrlProps/ctrlProp506.xml"/><Relationship Id="rId53" Type="http://schemas.openxmlformats.org/officeDocument/2006/relationships/ctrlProp" Target="../ctrlProps/ctrlProp514.xml"/><Relationship Id="rId58" Type="http://schemas.openxmlformats.org/officeDocument/2006/relationships/ctrlProp" Target="../ctrlProps/ctrlProp519.xml"/><Relationship Id="rId66" Type="http://schemas.openxmlformats.org/officeDocument/2006/relationships/ctrlProp" Target="../ctrlProps/ctrlProp527.xml"/><Relationship Id="rId74" Type="http://schemas.openxmlformats.org/officeDocument/2006/relationships/ctrlProp" Target="../ctrlProps/ctrlProp535.xml"/><Relationship Id="rId79" Type="http://schemas.openxmlformats.org/officeDocument/2006/relationships/ctrlProp" Target="../ctrlProps/ctrlProp540.xml"/><Relationship Id="rId87" Type="http://schemas.openxmlformats.org/officeDocument/2006/relationships/ctrlProp" Target="../ctrlProps/ctrlProp548.xml"/><Relationship Id="rId5" Type="http://schemas.openxmlformats.org/officeDocument/2006/relationships/ctrlProp" Target="../ctrlProps/ctrlProp466.xml"/><Relationship Id="rId61" Type="http://schemas.openxmlformats.org/officeDocument/2006/relationships/ctrlProp" Target="../ctrlProps/ctrlProp522.xml"/><Relationship Id="rId82" Type="http://schemas.openxmlformats.org/officeDocument/2006/relationships/ctrlProp" Target="../ctrlProps/ctrlProp543.xml"/><Relationship Id="rId19" Type="http://schemas.openxmlformats.org/officeDocument/2006/relationships/ctrlProp" Target="../ctrlProps/ctrlProp480.xml"/><Relationship Id="rId4" Type="http://schemas.openxmlformats.org/officeDocument/2006/relationships/ctrlProp" Target="../ctrlProps/ctrlProp465.xml"/><Relationship Id="rId9" Type="http://schemas.openxmlformats.org/officeDocument/2006/relationships/ctrlProp" Target="../ctrlProps/ctrlProp470.xml"/><Relationship Id="rId14" Type="http://schemas.openxmlformats.org/officeDocument/2006/relationships/ctrlProp" Target="../ctrlProps/ctrlProp475.xml"/><Relationship Id="rId22" Type="http://schemas.openxmlformats.org/officeDocument/2006/relationships/ctrlProp" Target="../ctrlProps/ctrlProp483.xml"/><Relationship Id="rId27" Type="http://schemas.openxmlformats.org/officeDocument/2006/relationships/ctrlProp" Target="../ctrlProps/ctrlProp488.xml"/><Relationship Id="rId30" Type="http://schemas.openxmlformats.org/officeDocument/2006/relationships/ctrlProp" Target="../ctrlProps/ctrlProp491.xml"/><Relationship Id="rId35" Type="http://schemas.openxmlformats.org/officeDocument/2006/relationships/ctrlProp" Target="../ctrlProps/ctrlProp496.xml"/><Relationship Id="rId43" Type="http://schemas.openxmlformats.org/officeDocument/2006/relationships/ctrlProp" Target="../ctrlProps/ctrlProp504.xml"/><Relationship Id="rId48" Type="http://schemas.openxmlformats.org/officeDocument/2006/relationships/ctrlProp" Target="../ctrlProps/ctrlProp509.xml"/><Relationship Id="rId56" Type="http://schemas.openxmlformats.org/officeDocument/2006/relationships/ctrlProp" Target="../ctrlProps/ctrlProp517.xml"/><Relationship Id="rId64" Type="http://schemas.openxmlformats.org/officeDocument/2006/relationships/ctrlProp" Target="../ctrlProps/ctrlProp525.xml"/><Relationship Id="rId69" Type="http://schemas.openxmlformats.org/officeDocument/2006/relationships/ctrlProp" Target="../ctrlProps/ctrlProp530.xml"/><Relationship Id="rId77" Type="http://schemas.openxmlformats.org/officeDocument/2006/relationships/ctrlProp" Target="../ctrlProps/ctrlProp538.xml"/><Relationship Id="rId8" Type="http://schemas.openxmlformats.org/officeDocument/2006/relationships/ctrlProp" Target="../ctrlProps/ctrlProp469.xml"/><Relationship Id="rId51" Type="http://schemas.openxmlformats.org/officeDocument/2006/relationships/ctrlProp" Target="../ctrlProps/ctrlProp512.xml"/><Relationship Id="rId72" Type="http://schemas.openxmlformats.org/officeDocument/2006/relationships/ctrlProp" Target="../ctrlProps/ctrlProp533.xml"/><Relationship Id="rId80" Type="http://schemas.openxmlformats.org/officeDocument/2006/relationships/ctrlProp" Target="../ctrlProps/ctrlProp541.xml"/><Relationship Id="rId85" Type="http://schemas.openxmlformats.org/officeDocument/2006/relationships/ctrlProp" Target="../ctrlProps/ctrlProp546.xml"/><Relationship Id="rId3" Type="http://schemas.openxmlformats.org/officeDocument/2006/relationships/vmlDrawing" Target="../drawings/vmlDrawing10.vml"/><Relationship Id="rId12" Type="http://schemas.openxmlformats.org/officeDocument/2006/relationships/ctrlProp" Target="../ctrlProps/ctrlProp473.xml"/><Relationship Id="rId17" Type="http://schemas.openxmlformats.org/officeDocument/2006/relationships/ctrlProp" Target="../ctrlProps/ctrlProp478.xml"/><Relationship Id="rId25" Type="http://schemas.openxmlformats.org/officeDocument/2006/relationships/ctrlProp" Target="../ctrlProps/ctrlProp486.xml"/><Relationship Id="rId33" Type="http://schemas.openxmlformats.org/officeDocument/2006/relationships/ctrlProp" Target="../ctrlProps/ctrlProp494.xml"/><Relationship Id="rId38" Type="http://schemas.openxmlformats.org/officeDocument/2006/relationships/ctrlProp" Target="../ctrlProps/ctrlProp499.xml"/><Relationship Id="rId46" Type="http://schemas.openxmlformats.org/officeDocument/2006/relationships/ctrlProp" Target="../ctrlProps/ctrlProp507.xml"/><Relationship Id="rId59" Type="http://schemas.openxmlformats.org/officeDocument/2006/relationships/ctrlProp" Target="../ctrlProps/ctrlProp520.xml"/><Relationship Id="rId67" Type="http://schemas.openxmlformats.org/officeDocument/2006/relationships/ctrlProp" Target="../ctrlProps/ctrlProp528.xml"/><Relationship Id="rId20" Type="http://schemas.openxmlformats.org/officeDocument/2006/relationships/ctrlProp" Target="../ctrlProps/ctrlProp481.xml"/><Relationship Id="rId41" Type="http://schemas.openxmlformats.org/officeDocument/2006/relationships/ctrlProp" Target="../ctrlProps/ctrlProp502.xml"/><Relationship Id="rId54" Type="http://schemas.openxmlformats.org/officeDocument/2006/relationships/ctrlProp" Target="../ctrlProps/ctrlProp515.xml"/><Relationship Id="rId62" Type="http://schemas.openxmlformats.org/officeDocument/2006/relationships/ctrlProp" Target="../ctrlProps/ctrlProp523.xml"/><Relationship Id="rId70" Type="http://schemas.openxmlformats.org/officeDocument/2006/relationships/ctrlProp" Target="../ctrlProps/ctrlProp531.xml"/><Relationship Id="rId75" Type="http://schemas.openxmlformats.org/officeDocument/2006/relationships/ctrlProp" Target="../ctrlProps/ctrlProp536.xml"/><Relationship Id="rId83" Type="http://schemas.openxmlformats.org/officeDocument/2006/relationships/ctrlProp" Target="../ctrlProps/ctrlProp544.xml"/><Relationship Id="rId88" Type="http://schemas.openxmlformats.org/officeDocument/2006/relationships/ctrlProp" Target="../ctrlProps/ctrlProp549.xml"/><Relationship Id="rId1" Type="http://schemas.openxmlformats.org/officeDocument/2006/relationships/printerSettings" Target="../printerSettings/printerSettings11.bin"/><Relationship Id="rId6" Type="http://schemas.openxmlformats.org/officeDocument/2006/relationships/ctrlProp" Target="../ctrlProps/ctrlProp467.xml"/><Relationship Id="rId15" Type="http://schemas.openxmlformats.org/officeDocument/2006/relationships/ctrlProp" Target="../ctrlProps/ctrlProp476.xml"/><Relationship Id="rId23" Type="http://schemas.openxmlformats.org/officeDocument/2006/relationships/ctrlProp" Target="../ctrlProps/ctrlProp484.xml"/><Relationship Id="rId28" Type="http://schemas.openxmlformats.org/officeDocument/2006/relationships/ctrlProp" Target="../ctrlProps/ctrlProp489.xml"/><Relationship Id="rId36" Type="http://schemas.openxmlformats.org/officeDocument/2006/relationships/ctrlProp" Target="../ctrlProps/ctrlProp497.xml"/><Relationship Id="rId49" Type="http://schemas.openxmlformats.org/officeDocument/2006/relationships/ctrlProp" Target="../ctrlProps/ctrlProp510.xml"/><Relationship Id="rId57" Type="http://schemas.openxmlformats.org/officeDocument/2006/relationships/ctrlProp" Target="../ctrlProps/ctrlProp518.xml"/><Relationship Id="rId10" Type="http://schemas.openxmlformats.org/officeDocument/2006/relationships/ctrlProp" Target="../ctrlProps/ctrlProp471.xml"/><Relationship Id="rId31" Type="http://schemas.openxmlformats.org/officeDocument/2006/relationships/ctrlProp" Target="../ctrlProps/ctrlProp492.xml"/><Relationship Id="rId44" Type="http://schemas.openxmlformats.org/officeDocument/2006/relationships/ctrlProp" Target="../ctrlProps/ctrlProp505.xml"/><Relationship Id="rId52" Type="http://schemas.openxmlformats.org/officeDocument/2006/relationships/ctrlProp" Target="../ctrlProps/ctrlProp513.xml"/><Relationship Id="rId60" Type="http://schemas.openxmlformats.org/officeDocument/2006/relationships/ctrlProp" Target="../ctrlProps/ctrlProp521.xml"/><Relationship Id="rId65" Type="http://schemas.openxmlformats.org/officeDocument/2006/relationships/ctrlProp" Target="../ctrlProps/ctrlProp526.xml"/><Relationship Id="rId73" Type="http://schemas.openxmlformats.org/officeDocument/2006/relationships/ctrlProp" Target="../ctrlProps/ctrlProp534.xml"/><Relationship Id="rId78" Type="http://schemas.openxmlformats.org/officeDocument/2006/relationships/ctrlProp" Target="../ctrlProps/ctrlProp539.xml"/><Relationship Id="rId81" Type="http://schemas.openxmlformats.org/officeDocument/2006/relationships/ctrlProp" Target="../ctrlProps/ctrlProp542.xml"/><Relationship Id="rId86" Type="http://schemas.openxmlformats.org/officeDocument/2006/relationships/ctrlProp" Target="../ctrlProps/ctrlProp547.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Y23"/>
  <sheetViews>
    <sheetView topLeftCell="A12" workbookViewId="0">
      <selection activeCell="J19" sqref="J19"/>
    </sheetView>
  </sheetViews>
  <sheetFormatPr defaultColWidth="9.140625" defaultRowHeight="15"/>
  <cols>
    <col min="1" max="1" width="9.140625" style="20"/>
    <col min="2" max="2" width="13.5703125" style="20" customWidth="1"/>
    <col min="3" max="3" width="11.42578125" style="20" customWidth="1"/>
    <col min="4" max="4" width="22.7109375" style="20" customWidth="1"/>
    <col min="5" max="5" width="26.140625" style="20" customWidth="1"/>
    <col min="6" max="6" width="14.140625" style="20" bestFit="1" customWidth="1"/>
    <col min="7" max="7" width="14.140625" style="20" customWidth="1"/>
    <col min="8" max="8" width="14.42578125" style="20" customWidth="1"/>
    <col min="9" max="9" width="13.42578125" style="20" customWidth="1"/>
    <col min="10" max="10" width="17.7109375" style="20" customWidth="1"/>
    <col min="11" max="11" width="14.85546875" style="20" customWidth="1"/>
    <col min="12" max="12" width="51" style="20" bestFit="1" customWidth="1"/>
    <col min="13" max="13" width="47.7109375" style="20" customWidth="1"/>
    <col min="14" max="14" width="71.140625" style="20" customWidth="1"/>
    <col min="15" max="15" width="21.42578125" style="20" customWidth="1"/>
    <col min="16" max="16" width="22.42578125" style="20" customWidth="1"/>
    <col min="17" max="17" width="23.140625" style="20" customWidth="1"/>
    <col min="18" max="18" width="30.140625" style="20" customWidth="1"/>
    <col min="19" max="19" width="18.140625" style="20" customWidth="1"/>
    <col min="20" max="20" width="15.28515625" style="20" customWidth="1"/>
    <col min="21" max="21" width="15.7109375" style="20" customWidth="1"/>
    <col min="22" max="22" width="10.7109375" style="20" customWidth="1"/>
    <col min="23" max="23" width="11.42578125" style="20" customWidth="1"/>
    <col min="24" max="24" width="9.140625" style="20"/>
    <col min="25" max="25" width="14.85546875" style="20" hidden="1" customWidth="1"/>
    <col min="26" max="16384" width="9.140625" style="20"/>
  </cols>
  <sheetData>
    <row r="1" spans="1:18">
      <c r="A1" s="7" t="s">
        <v>118</v>
      </c>
    </row>
    <row r="2" spans="1:18" ht="16.5">
      <c r="A2" s="8"/>
    </row>
    <row r="3" spans="1:18" ht="15.75">
      <c r="A3" s="7" t="s">
        <v>80</v>
      </c>
    </row>
    <row r="5" spans="1:18" ht="27.75" customHeight="1">
      <c r="B5" s="168" t="s">
        <v>81</v>
      </c>
      <c r="C5" s="168"/>
      <c r="D5" s="161" t="s">
        <v>10</v>
      </c>
      <c r="E5" s="161"/>
      <c r="F5" s="167" t="s">
        <v>82</v>
      </c>
      <c r="G5" s="167"/>
      <c r="H5" s="167"/>
      <c r="I5" s="167" t="s">
        <v>83</v>
      </c>
      <c r="J5" s="167"/>
      <c r="K5" s="167"/>
      <c r="L5" s="165" t="s">
        <v>8</v>
      </c>
      <c r="M5" s="165" t="s">
        <v>84</v>
      </c>
      <c r="N5" s="165" t="s">
        <v>194</v>
      </c>
      <c r="O5" s="165" t="s">
        <v>23</v>
      </c>
      <c r="P5" s="161" t="s">
        <v>46</v>
      </c>
      <c r="Q5" s="161" t="s">
        <v>47</v>
      </c>
      <c r="R5" s="161" t="s">
        <v>85</v>
      </c>
    </row>
    <row r="6" spans="1:18">
      <c r="B6" s="35" t="s">
        <v>11</v>
      </c>
      <c r="C6" s="35" t="s">
        <v>12</v>
      </c>
      <c r="D6" s="117" t="s">
        <v>48</v>
      </c>
      <c r="E6" s="35" t="s">
        <v>12</v>
      </c>
      <c r="F6" s="118" t="s">
        <v>1</v>
      </c>
      <c r="G6" s="118" t="s">
        <v>13</v>
      </c>
      <c r="H6" s="118" t="s">
        <v>121</v>
      </c>
      <c r="I6" s="118" t="s">
        <v>1</v>
      </c>
      <c r="J6" s="118" t="s">
        <v>13</v>
      </c>
      <c r="K6" s="118" t="s">
        <v>121</v>
      </c>
      <c r="L6" s="166"/>
      <c r="M6" s="166"/>
      <c r="N6" s="166"/>
      <c r="O6" s="166"/>
      <c r="P6" s="161"/>
      <c r="Q6" s="161"/>
      <c r="R6" s="161"/>
    </row>
    <row r="7" spans="1:18" ht="51.75" customHeight="1">
      <c r="A7" s="20">
        <v>1</v>
      </c>
      <c r="B7" s="36">
        <f>'Հ2 Ձև2 1015'!C11</f>
        <v>1015</v>
      </c>
      <c r="C7" s="36">
        <f>'Հ2 Ձև2 1015'!C18</f>
        <v>12001</v>
      </c>
      <c r="D7" s="36" t="str">
        <f>'Հ2 Ձև2 1015'!C10</f>
        <v>Սոցիալական փաթեթների ապահովում</v>
      </c>
      <c r="E7" s="36" t="str">
        <f>'Հ2 Ձև2 1015'!C17</f>
        <v>Պետական հիմնարկների և կազմակերպությունների աշխատողների սոցիալական փաթեթով ապահովում</v>
      </c>
      <c r="F7" s="154">
        <f>'Հ2 Ձև2 1015'!D76</f>
        <v>36000</v>
      </c>
      <c r="G7" s="154">
        <f>'Հ2 Ձև2 1015'!E76</f>
        <v>0</v>
      </c>
      <c r="H7" s="154">
        <f>'Հ2 Ձև2 1015'!F76</f>
        <v>0</v>
      </c>
      <c r="I7" s="154">
        <f>'Հ2 Ձև2 1015'!D77</f>
        <v>36000</v>
      </c>
      <c r="J7" s="154">
        <f>'Հ2 Ձև2 1015'!E77</f>
        <v>0</v>
      </c>
      <c r="K7" s="154">
        <f>'Հ2 Ձև2 1015'!F77</f>
        <v>0</v>
      </c>
      <c r="L7" s="36" t="str">
        <f>'Հ2 Ձև2 1015'!C33</f>
        <v>Պետական հիմնարկների և կազմակերպությունների աշխատողների սոցիալական փաթեթով ապահովում</v>
      </c>
      <c r="M7" s="36" t="str">
        <f>'Հ2 Ձև2 1015'!B51</f>
        <v>Հանրային ծառայության մասին» ՀՀ օրենքի իմաստով՝  պետական քաղաքական, պետական վարչական, ինքնավար (բացառությամբ դատավորների, դատախազների և քննիչների, գլխավոր դատախազի և նրա տեղակալների, քննչական մարմինների ղեկավարների և ղեկավարների տեղակալների, ՀՀ նախագահի, ՀՀ Ազգային ժողովի նախագահի, ՀՀ վարչապետի խորհրդականների, օգնականների, ՀՀ վարչապետի գլխավոր խորհրդականի, ՀՀ նախագահի մամուլի քարտուղարի պաշտոններ զբաղեցնող, հատուկ հանձնարարություններով դեսպանի պաշտոն զբաղեցնող, ՀՀ մարդու իրավունքների պաշտպանի աշխատակազմի դեպարտամենտների ղեկավարների պաշտոններ զբաղեցնող անձանց (շուրջ 500 անձ) համար միասնական սոցիալական երաշխիքների տրա,մադրում, ինչպես, որ իրենց համակարգի այլ պետական ծառայողներն ունեն։</v>
      </c>
      <c r="N7" s="36" t="str">
        <f>'Հ2 Ձև2 1015'!B55</f>
        <v>Միասնական սոցիալական երաշխիքներ չեն ապահովվի միևնույն ոլորտում աշխատողների համար։</v>
      </c>
      <c r="O7" s="36" t="str">
        <f>'Հ2 Ձև2 1015'!C23</f>
        <v>Գոյություն ունեցող միջոցառման ընդլայնում</v>
      </c>
      <c r="P7" s="36">
        <f>'Հ2 Ձև2 1015'!C13</f>
        <v>0</v>
      </c>
      <c r="Q7" s="36">
        <f>'Հ2 Ձև2 1015'!C14</f>
        <v>0</v>
      </c>
      <c r="R7" s="36" t="str">
        <f>'Հ2 Ձև2 1015'!B29</f>
        <v>Պարտադիր</v>
      </c>
    </row>
    <row r="8" spans="1:18" ht="56.25">
      <c r="A8" s="20">
        <v>2</v>
      </c>
      <c r="B8" s="36">
        <f>'Հ2 Ձև2 1160 nor2'!C11</f>
        <v>1160</v>
      </c>
      <c r="C8" s="36" t="str">
        <f>'Հ2 Ձև2 1160 nor2'!C18</f>
        <v>նոր դասիչ</v>
      </c>
      <c r="D8" s="36" t="str">
        <f>'Հ2 Ձև2 1160 nor2'!C10</f>
        <v>Հաշմանդամություն ունեցող անձանց սոցիալական ներառում</v>
      </c>
      <c r="E8" s="36" t="str">
        <f>'Հ2 Ձև2 1160 nor2'!C17</f>
        <v>Մեծամորում հաշմանդամություն ունեցող անձանց համար անկախ կյանքի   կենտրոնի կառուցում</v>
      </c>
      <c r="F8" s="111">
        <f>'Հ2 Ձև2 1160 nor2'!D76</f>
        <v>867840</v>
      </c>
      <c r="G8" s="111">
        <f>'Հ2 Ձև2 1160 nor2'!E76</f>
        <v>217301</v>
      </c>
      <c r="H8" s="111">
        <f>'Հ2 Ձև2 1160 nor2'!F76</f>
        <v>0</v>
      </c>
      <c r="I8" s="111">
        <f>'Հ2 Ձև2 1160 nor2'!D77</f>
        <v>867840</v>
      </c>
      <c r="J8" s="111">
        <f>'Հ2 Ձև2 1160 nor2'!E77</f>
        <v>217301</v>
      </c>
      <c r="K8" s="111">
        <f>'Հ2 Ձև2 1160 nor2'!F77</f>
        <v>0</v>
      </c>
      <c r="L8" s="36" t="str">
        <f>'Հ2 Ձև2 1160 nor2'!C33</f>
        <v>Մեկ վայրում համակողմանի՝ սոցիալական, վերականգնողական, ինչպես նաև մասնագիտական և զբաղվածության աջակցման ծառայությունների տրամադրումը կարող է արդյունավետ կերպով խթանել սոցիալ-վերականգնողական գործընթացը</v>
      </c>
      <c r="M8" s="36" t="str">
        <f>'Հ2 Ձև2 1160 nor2'!B51</f>
        <v>Հաշմանդամություն ունեցող անձանց ներառում հասարակական կյանքին՝ սոցիալական, մասնագիտական ծառայությունների զարգացման և տրամադրման միջոցով:</v>
      </c>
      <c r="N8" s="36" t="str">
        <f>'Հ2 Ձև2 1160 nor2'!B55</f>
        <v xml:space="preserve">«Հաշմանդամութուն ունեցող անձանց իրավունքների մասին» ՄԱԿ-ի կոնվենցիայով ստանձնած պարտավորությունները չեն իրականացվի, կմեծանա խնամքի շուրջօրյա հաստատություններ դիմելու պահանջարկը։ </v>
      </c>
      <c r="O8" s="36" t="str">
        <f>'Հ2 Ձև2 1160 nor2'!C23</f>
        <v>Նոր միջոցառում</v>
      </c>
      <c r="P8" s="108">
        <f>'Հ2 Ձև2 1160 nor2'!C13</f>
        <v>2025</v>
      </c>
      <c r="Q8" s="108">
        <f>'Հ2 Ձև2 1160 nor2'!C14</f>
        <v>2026</v>
      </c>
      <c r="R8" s="36" t="str">
        <f>'Հ2 Ձև2 1160 nor2'!B29</f>
        <v>Պարտադիր</v>
      </c>
    </row>
    <row r="9" spans="1:18" ht="45">
      <c r="A9" s="20">
        <v>3</v>
      </c>
      <c r="B9" s="36">
        <f>'Հ2 Ձև2 1160 nor1'!C11</f>
        <v>1160</v>
      </c>
      <c r="C9" s="36" t="str">
        <f>'Հ2 Ձև2 1160 nor1'!C18</f>
        <v>նոր դասիչ</v>
      </c>
      <c r="D9" s="36" t="str">
        <f>'Հ2 Ձև2 1160 nor1'!C10</f>
        <v>Հաշմանդամություն ունեցող անձանց սոցիալական ներառում</v>
      </c>
      <c r="E9" s="36" t="str">
        <f>'Հ2 Ձև2 1160 nor1'!C17</f>
        <v>Հայերեն ժեստերի լեզվով հաղորդակցվող անձանց հեռավար թարգմանության ծառայություն</v>
      </c>
      <c r="F9" s="111">
        <f>'Հ2 Ձև2 1160 nor1'!D76</f>
        <v>8950</v>
      </c>
      <c r="G9" s="111">
        <f>'Հ2 Ձև2 1160 nor1'!E76</f>
        <v>8950</v>
      </c>
      <c r="H9" s="111">
        <f>'Հ2 Ձև2 1160 nor1'!F76</f>
        <v>8950</v>
      </c>
      <c r="I9" s="111">
        <f>'Հ2 Ձև2 1160 nor1'!D77</f>
        <v>8950</v>
      </c>
      <c r="J9" s="111">
        <f>'Հ2 Ձև2 1160 nor1'!E77</f>
        <v>8950</v>
      </c>
      <c r="K9" s="111">
        <f>'Հ2 Ձև2 1160 nor1'!F77</f>
        <v>8950</v>
      </c>
      <c r="L9" s="36" t="str">
        <f>'Հ2 Ձև2 1160 nor1'!C33</f>
        <v xml:space="preserve">Ապահովել հաղորդակցության մատչելիությունը և ծառայություններից օգտվելու հավասար պայմաններ հաշմանդամություն ունեցող անձանց համար։ </v>
      </c>
      <c r="M9" s="36" t="str">
        <f>'Հ2 Ձև2 1160 nor1'!B51</f>
        <v>Հաշմանդամություն ունեցող անձանց ներառում հասարակական կյանքին՝ հաղորդակցության մատչելիություն ապահովելու նպատակով։</v>
      </c>
      <c r="N9" s="36" t="str">
        <f>'Հ2 Ձև2 1160 nor1'!B55</f>
        <v xml:space="preserve">«Հաշմանդամութուն ունեցող անձանց իրավունքների մասին» ՄԱԿ-ի կոնվենցիայով ստանձնած պարտավորությունները չեն իրականացվի, ժեստերի լեզվով հաղորդակցվող անձինք կմեկուսանան հասարակությունից։ </v>
      </c>
      <c r="O9" s="36" t="str">
        <f>'Հ2 Ձև2 1160 nor1'!C23</f>
        <v>Նոր միջոցառում</v>
      </c>
      <c r="P9" s="108">
        <f>'Հ2 Ձև2 1160 nor1'!C13</f>
        <v>2025</v>
      </c>
      <c r="Q9" s="108">
        <f>'Հ2 Ձև2 1160 nor1'!C14</f>
        <v>0</v>
      </c>
      <c r="R9" s="36" t="str">
        <f>'Հ2 Ձև2 1160 nor1'!B29</f>
        <v>Պարտադիր</v>
      </c>
    </row>
    <row r="10" spans="1:18" ht="112.5">
      <c r="A10" s="20">
        <v>4</v>
      </c>
      <c r="B10" s="36">
        <f>'Հ2 Ձև2 1141 nor2'!C10</f>
        <v>1141</v>
      </c>
      <c r="C10" s="36" t="s">
        <v>170</v>
      </c>
      <c r="D10" s="36" t="str">
        <f>'Հ2 Ձև2 1141 nor2'!C9</f>
        <v>Երեխաների հիմնահարցեր</v>
      </c>
      <c r="E10" s="36" t="str">
        <f>'Հ2 Ձև2 1141 nor2'!C16</f>
        <v>Երեխաներին շուրջօրյա և ցերեկային խնամքի  ծառայություններ մատուցող պետական ոչ առևտրային կազմակերպությունների  շենքային  պայմանների բարելավումը</v>
      </c>
      <c r="F10" s="111">
        <f>'Հ2 Ձև2 1141 nor2'!D71</f>
        <v>162440</v>
      </c>
      <c r="G10" s="111">
        <f>'Հ2 Ձև2 1141 nor2'!E71</f>
        <v>0</v>
      </c>
      <c r="H10" s="111">
        <f>'Հ2 Ձև2 1141 nor2'!F71</f>
        <v>0</v>
      </c>
      <c r="I10" s="111">
        <f>'Հ2 Ձև2 1141 nor2'!D72</f>
        <v>162440</v>
      </c>
      <c r="J10" s="111">
        <f>'Հ2 Ձև2 1141 nor2'!E72</f>
        <v>0</v>
      </c>
      <c r="K10" s="111">
        <f>'Հ2 Ձև2 1141 nor2'!F72</f>
        <v>0</v>
      </c>
      <c r="L10" s="36" t="str">
        <f>'Հ2 Ձև2 1141 nor2'!C31</f>
        <v xml:space="preserve">Միջոցառման նպատակը կազմակերպությունների շահառու հանդիսացող երեխաների խնամքի և պաշտպանության հարմար միջավայրի ստեղծումն է, որի նկատմամբ պահանջները սահմանված են ՀՀ օրենսդրությամբ սահմանված նորմատիվներով (մասնավորապես՝ ՀՀ կառավարության 13.12.2007թ. N 1490-Ն որոշմամբ) և որը այս ոլորտում ՀՀ ԱՍՀ նախարարության կողմից վարվող քաղաքականության գերակայություններից է: </v>
      </c>
      <c r="M10" s="36" t="str">
        <f>'Հ2 Ձև2 1141 nor2'!B47</f>
        <v>Շենքային պայմանների բարելավմամբ  նոր որակական մակարդակ կստեղծվի «Խարբերդի մասնագիտացված մանկատուն» ՊՈԱԿ-ի շահառուների և անզնակազմի կեցաղի և գործունեության համար</v>
      </c>
      <c r="N10" s="36" t="str">
        <f>'Հ2 Ձև2 1141 nor2'!B50</f>
        <v>Առկա իրավիճակը չի ապահովում նորմատիվներով սահմանված անհրաժեշտ շենքային պայմանները, մասնավորապես՝ շենքերը կարիք ունեն ուժեղացման սեյսմակայունության անհրաժեշտ մակարդակը ապահովելու նպատակով։ Շենքերը ապահովված չեն պահանջվող հարմարություններով, օրինակ՝ սահմանված քանակի սանհանգույցներով, շատ տեղերում՝ մարզադահլիճներով, բուժկետերի համար անհրաժեշտ տարածքներով, բարեկարգված խաղահրապարակներով, ապաստարաններով և այլն: Խնդրահարույց փաստ է նաև շենքերի ֆիզիկական խիստ մաշվածությունը: Այսպիսի պայմաններում երեխաների խնամքը և պաշտպանությունը առաջանցնում է ռիսկեր, որնք անմիջականորեն առնչվում են երեխաների պաշտպանությանը և անվտանգոթյանը:</v>
      </c>
      <c r="O10" s="36" t="str">
        <f>'Հ2 Ձև2 1141 nor2'!C22</f>
        <v>Նոր միջոցառում</v>
      </c>
      <c r="P10" s="108">
        <f>'Հ2 Ձև2 1141 nor2'!C12</f>
        <v>2025</v>
      </c>
      <c r="Q10" s="108">
        <f>'Հ2 Ձև2 1141 nor2'!C13</f>
        <v>2027</v>
      </c>
      <c r="R10" s="36" t="str">
        <f>'Հ2 Ձև2 1141 nor2'!B28</f>
        <v>Հայեցողական (ոչ շարունակական)</v>
      </c>
    </row>
    <row r="11" spans="1:18" ht="59.25" customHeight="1">
      <c r="A11" s="20">
        <v>5</v>
      </c>
      <c r="B11" s="36">
        <f>'Հ2 Ձև2 1141 nor1'!C11</f>
        <v>1141</v>
      </c>
      <c r="C11" s="36" t="str">
        <f>'Հ2 Ձև2 1141 nor1'!C18</f>
        <v>նոր դասիչ</v>
      </c>
      <c r="D11" s="36" t="str">
        <f>'Հ2 Ձև2 1141 nor1'!C10</f>
        <v>Երեխաների հիմնահարցեր</v>
      </c>
      <c r="E11" s="36" t="str">
        <f>'Հ2 Ձև2 1141 nor1'!C17</f>
        <v xml:space="preserve">Հաշմանդամություն ունեցող երախայի տնային խնամքի ծառայություն </v>
      </c>
      <c r="F11" s="111">
        <f>'Հ2 Ձև2 1141 nor1'!D76</f>
        <v>118276</v>
      </c>
      <c r="G11" s="111">
        <f>'Հ2 Ձև2 1141 nor1'!E76</f>
        <v>118276</v>
      </c>
      <c r="H11" s="111">
        <f>'Հ2 Ձև2 1141 nor1'!F76</f>
        <v>118276</v>
      </c>
      <c r="I11" s="111" t="str">
        <f>'Հ2 Ձև2 1141 nor1'!D77</f>
        <v>118,276.0</v>
      </c>
      <c r="J11" s="111" t="str">
        <f>'Հ2 Ձև2 1141 nor1'!E77</f>
        <v>118,276.0</v>
      </c>
      <c r="K11" s="111" t="str">
        <f>'Հ2 Ձև2 1141 nor1'!F77</f>
        <v>118,276.0</v>
      </c>
      <c r="L11" s="36" t="str">
        <f>'Հ2 Ձև2 1141 nor1'!C33</f>
        <v>Խթանել հաշմանդամություն ունեցող երեխայի՝ ընտանիքում ապրելու իրավունքը, կանխարգելել շուրջօրյա հաստատություններում հայտնվելու ռիսկը</v>
      </c>
      <c r="M11" s="36" t="str">
        <f>'Հ2 Ձև2 1141 nor1'!B51</f>
        <v>Հաշմանդամություն ունեցող երեխայի հիմնական իրավունքների և ազատությունների լիակատար իրականացում, աջակցություն  հաշմանդամություն ունեցող երեխային ընթանիքում ապրելու, իրենց համայնքում ներառվելու;</v>
      </c>
      <c r="N11" s="36" t="str">
        <f>'Հ2 Ձև2 1141 nor1'!B55</f>
        <v xml:space="preserve">«Հաշմանդամութուն ունեցող անձանց իրավունքների մասին» ՄԱԿ-ի կոնվենցիայով ստանձնած պարտավորությունները չեն իրականացվի, կմեծանա խնամքի շուրջօրյա հաստատություններ դիմելու պահանջարկը։ </v>
      </c>
      <c r="O11" s="36" t="str">
        <f>'Հ2 Ձև2 1141 nor1'!C23</f>
        <v>Նոր միջոցառում</v>
      </c>
      <c r="P11" s="108">
        <f>'Հ2 Ձև2 1141 nor1'!C13</f>
        <v>2025</v>
      </c>
      <c r="Q11" s="108">
        <f>'Հ2 Ձև2 1141 nor1'!C14</f>
        <v>0</v>
      </c>
      <c r="R11" s="36" t="str">
        <f>'Հ2 Ձև2 1141 nor1'!B29</f>
        <v>Պարտադիր</v>
      </c>
    </row>
    <row r="12" spans="1:18" ht="90">
      <c r="A12" s="20">
        <v>6</v>
      </c>
      <c r="B12" s="36">
        <v>1141</v>
      </c>
      <c r="C12" s="36" t="s">
        <v>170</v>
      </c>
      <c r="D12" s="36" t="s">
        <v>196</v>
      </c>
      <c r="E12" s="36" t="s">
        <v>292</v>
      </c>
      <c r="F12" s="111">
        <f>'[1]Հ 3 մաս 2'!$F$114</f>
        <v>173534.5</v>
      </c>
      <c r="G12" s="111"/>
      <c r="H12" s="111"/>
      <c r="I12" s="111">
        <f t="shared" ref="I12:I17" si="0">F12</f>
        <v>173534.5</v>
      </c>
      <c r="J12" s="111"/>
      <c r="K12" s="111"/>
      <c r="L12" s="36"/>
      <c r="M12" s="36"/>
      <c r="N12" s="36"/>
      <c r="O12" s="36"/>
      <c r="P12" s="108"/>
      <c r="Q12" s="108"/>
      <c r="R12" s="36"/>
    </row>
    <row r="13" spans="1:18" ht="45">
      <c r="A13" s="20">
        <v>7</v>
      </c>
      <c r="B13" s="36">
        <f>'Հ2 Ձև2 1098 nor1'!C11</f>
        <v>1098</v>
      </c>
      <c r="C13" s="36" t="str">
        <f>'Հ2 Ձև2 1098 nor1'!C18</f>
        <v>նոր դասիչ</v>
      </c>
      <c r="D13" s="36" t="str">
        <f>'Հ2 Ձև2 1098 nor1'!C10</f>
        <v>Բնակարանային ապահովում</v>
      </c>
      <c r="E13" s="36" t="str">
        <f>'Հ2 Ձև2 1098 nor1'!C17</f>
        <v>Լեռնային Ղարաբաղի բռնի տեղահանված ընտանիքների բնակարանային խնդրին աջակցություն</v>
      </c>
      <c r="F13" s="111">
        <f>'Հ2 Ձև2 1098 nor1'!D70</f>
        <v>9137802.5999999996</v>
      </c>
      <c r="G13" s="111">
        <f>'Հ2 Ձև2 1098 nor1'!E70</f>
        <v>26696717.399999999</v>
      </c>
      <c r="H13" s="111">
        <f>'Հ2 Ձև2 1098 nor1'!F70</f>
        <v>54020538.899999999</v>
      </c>
      <c r="I13" s="111">
        <f t="shared" si="0"/>
        <v>9137802.5999999996</v>
      </c>
      <c r="J13" s="111">
        <f t="shared" ref="J13" si="1">G13</f>
        <v>26696717.399999999</v>
      </c>
      <c r="K13" s="111">
        <f t="shared" ref="K13" si="2">H13</f>
        <v>54020538.899999999</v>
      </c>
      <c r="L13" s="36" t="s">
        <v>284</v>
      </c>
      <c r="M13" s="36" t="s">
        <v>285</v>
      </c>
      <c r="N13" s="36" t="s">
        <v>286</v>
      </c>
      <c r="O13" s="36" t="s">
        <v>51</v>
      </c>
      <c r="P13" s="108">
        <v>2025</v>
      </c>
      <c r="Q13" s="108"/>
      <c r="R13" s="36" t="s">
        <v>28</v>
      </c>
    </row>
    <row r="14" spans="1:18" ht="67.5">
      <c r="A14" s="20">
        <v>8</v>
      </c>
      <c r="B14" s="36">
        <f>'Հ2 Ձև2 1011 nor1'!C11</f>
        <v>1011</v>
      </c>
      <c r="C14" s="36" t="str">
        <f>'Հ2 Ձև2 1011 nor1'!C18</f>
        <v>Նոր դասիչ</v>
      </c>
      <c r="D14" s="36" t="str">
        <f>'Հ2 Ձև2 1011 nor1'!C10</f>
        <v>Սոցիալապես անապահով և կյանքի դժվարին իրավիճակում հայտնված անձանց սոցիալական աջակցության տրամադրում</v>
      </c>
      <c r="E14" s="155" t="str">
        <f>'Հ2 Ձև2 1011 nor1'!C17</f>
        <v xml:space="preserve">«Վերադարձ դպրոց» ինտեգրված ծառայությունների տրամադրում </v>
      </c>
      <c r="F14" s="111">
        <f>'Հ2 Ձև2 1011 nor1'!D82</f>
        <v>80500</v>
      </c>
      <c r="G14" s="111">
        <f>'Հ2 Ձև2 1011 nor1'!E82</f>
        <v>80500</v>
      </c>
      <c r="H14" s="111">
        <f>'Հ2 Ձև2 1011 nor1'!F82</f>
        <v>80500</v>
      </c>
      <c r="I14" s="111">
        <f t="shared" si="0"/>
        <v>80500</v>
      </c>
      <c r="J14" s="111">
        <f t="shared" ref="J14:K15" si="3">G14</f>
        <v>80500</v>
      </c>
      <c r="K14" s="111">
        <f t="shared" si="3"/>
        <v>80500</v>
      </c>
      <c r="L14" s="36" t="s">
        <v>218</v>
      </c>
      <c r="M14" s="36" t="s">
        <v>218</v>
      </c>
      <c r="N14" s="36" t="s">
        <v>220</v>
      </c>
      <c r="O14" s="36" t="s">
        <v>51</v>
      </c>
      <c r="P14" s="108">
        <v>2025</v>
      </c>
      <c r="Q14" s="108" t="s">
        <v>128</v>
      </c>
      <c r="R14" s="36" t="s">
        <v>27</v>
      </c>
    </row>
    <row r="15" spans="1:18" ht="101.25">
      <c r="A15" s="20">
        <v>9</v>
      </c>
      <c r="B15" s="36">
        <f>'Հ2 Ձև2 1011 nor2'!C11</f>
        <v>1011</v>
      </c>
      <c r="C15" s="36" t="str">
        <f>'Հ2 Ձև2 1011 nor2'!C18</f>
        <v>նոր դասիչ                                                                    Տեղափոխվել է 1032 ծրագրի 11003 միջոցառումից՝որպես նոր նախաձեռնություն</v>
      </c>
      <c r="D15" s="36" t="str">
        <f>'Հ2 Ձև2 1011 nor2'!C10</f>
        <v>Սոցիալապես անապահով և կյանքի դժվարին իրավիճակում հայտնված անձանց սոցիալական աջակցության տրամադրում</v>
      </c>
      <c r="E15" s="155" t="str">
        <f>'Հ2 Ձև2 1011 nor2'!C17</f>
        <v xml:space="preserve">Սոցիալապես անապահով անձանց սննդի կազմակերպում                    </v>
      </c>
      <c r="F15" s="111">
        <f>'Հ2 Ձև2 1011 nor2'!D82</f>
        <v>131496.75</v>
      </c>
      <c r="G15" s="111">
        <f>'Հ2 Ձև2 1011 nor2'!E82</f>
        <v>131496.75</v>
      </c>
      <c r="H15" s="111">
        <f>'Հ2 Ձև2 1011 nor2'!F82</f>
        <v>131496.75</v>
      </c>
      <c r="I15" s="111">
        <f t="shared" si="0"/>
        <v>131496.75</v>
      </c>
      <c r="J15" s="111">
        <f t="shared" si="3"/>
        <v>131496.75</v>
      </c>
      <c r="K15" s="111">
        <f t="shared" si="3"/>
        <v>131496.75</v>
      </c>
      <c r="L15" s="36" t="s">
        <v>233</v>
      </c>
      <c r="M15" s="36" t="s">
        <v>231</v>
      </c>
      <c r="N15" s="36" t="s">
        <v>232</v>
      </c>
      <c r="O15" s="36" t="s">
        <v>51</v>
      </c>
      <c r="P15" s="108">
        <v>2025</v>
      </c>
      <c r="Q15" s="108" t="s">
        <v>128</v>
      </c>
      <c r="R15" s="36" t="s">
        <v>27</v>
      </c>
    </row>
    <row r="16" spans="1:18" ht="78.75">
      <c r="A16" s="20">
        <v>10</v>
      </c>
      <c r="B16" s="36">
        <f>'Հ2 Ձև2 1011 nor3'!C11</f>
        <v>1011</v>
      </c>
      <c r="C16" s="36" t="str">
        <f>'Հ2 Ձև2 1011 nor3'!C18</f>
        <v>Նոր դասիչ</v>
      </c>
      <c r="D16" s="36" t="str">
        <f>'Հ2 Ձև2 1011 nor3'!C10</f>
        <v>Սոցիալապես անապահով և կյանքի դժվարին իրավիճակում հայտնված անձանց սոցիալական աջակցության տրամադրում</v>
      </c>
      <c r="E16" s="155" t="str">
        <f>'Հ2 Ձև2 1011 nor3'!C17</f>
        <v>Մանկան տուփի տրամադրում</v>
      </c>
      <c r="F16" s="111">
        <f>'Հ2 Ձև2 1011 nor3'!D82</f>
        <v>150000</v>
      </c>
      <c r="G16" s="111">
        <f>'Հ2 Ձև2 1011 nor3'!E82</f>
        <v>150000</v>
      </c>
      <c r="H16" s="111">
        <f>'Հ2 Ձև2 1011 nor3'!F82</f>
        <v>150000</v>
      </c>
      <c r="I16" s="111">
        <f t="shared" si="0"/>
        <v>150000</v>
      </c>
      <c r="J16" s="111">
        <f t="shared" ref="J16" si="4">G16</f>
        <v>150000</v>
      </c>
      <c r="K16" s="111">
        <f t="shared" ref="K16" si="5">H16</f>
        <v>150000</v>
      </c>
      <c r="L16" s="36" t="s">
        <v>241</v>
      </c>
      <c r="M16" s="36" t="s">
        <v>242</v>
      </c>
      <c r="N16" s="36" t="s">
        <v>239</v>
      </c>
      <c r="O16" s="36" t="s">
        <v>51</v>
      </c>
      <c r="P16" s="108">
        <v>2025</v>
      </c>
      <c r="Q16" s="108" t="s">
        <v>128</v>
      </c>
      <c r="R16" s="36" t="s">
        <v>27</v>
      </c>
    </row>
    <row r="17" spans="1:18" ht="67.5">
      <c r="A17" s="20">
        <v>11</v>
      </c>
      <c r="B17" s="36">
        <f>'Հ2 Ձև2 1011 nor4'!C11</f>
        <v>1011</v>
      </c>
      <c r="C17" s="36" t="str">
        <f>'Հ2 Ձև2 1011 nor4'!C18</f>
        <v>նոր դասիչ</v>
      </c>
      <c r="D17" s="36" t="str">
        <f>'Հ2 Ձև2 1011 nor4'!C10</f>
        <v>Սոցիալապես անապահով և կյանքի դժվարին իրավիճակում հայտնված անձանց սոցիալական աջակցության տրամադրում</v>
      </c>
      <c r="E17" s="155" t="str">
        <f>'Հ2 Ձև2 1011 nor4'!C17</f>
        <v>Սոցիալական բնակարանային ֆոնդի  շենքերի վերանորոգում</v>
      </c>
      <c r="F17" s="111">
        <f>'Հ2 Ձև2 1011 nor4'!D84</f>
        <v>1732043.7</v>
      </c>
      <c r="G17" s="111">
        <f>'Հ2 Ձև2 1011 nor4'!E84</f>
        <v>1938262.1</v>
      </c>
      <c r="H17" s="111">
        <f>'Հ2 Ձև2 1011 nor4'!F84</f>
        <v>0</v>
      </c>
      <c r="I17" s="111">
        <f t="shared" si="0"/>
        <v>1732043.7</v>
      </c>
      <c r="J17" s="111">
        <f t="shared" ref="J17" si="6">G17</f>
        <v>1938262.1</v>
      </c>
      <c r="K17" s="111">
        <f t="shared" ref="K17" si="7">H17</f>
        <v>0</v>
      </c>
      <c r="L17" s="36" t="s">
        <v>247</v>
      </c>
      <c r="M17" s="36" t="s">
        <v>249</v>
      </c>
      <c r="N17" s="36" t="s">
        <v>250</v>
      </c>
      <c r="O17" s="36" t="s">
        <v>51</v>
      </c>
      <c r="P17" s="108">
        <v>2025</v>
      </c>
      <c r="Q17" s="108">
        <v>2026</v>
      </c>
      <c r="R17" s="36" t="s">
        <v>28</v>
      </c>
    </row>
    <row r="18" spans="1:18">
      <c r="B18" s="162" t="s">
        <v>4</v>
      </c>
      <c r="C18" s="163"/>
      <c r="D18" s="163"/>
      <c r="E18" s="164"/>
      <c r="F18" s="110">
        <f t="shared" ref="F18:H18" si="8">SUM(F7:F17)</f>
        <v>12598883.549999999</v>
      </c>
      <c r="G18" s="110">
        <f t="shared" si="8"/>
        <v>29341503.25</v>
      </c>
      <c r="H18" s="110">
        <f t="shared" si="8"/>
        <v>54509761.649999999</v>
      </c>
      <c r="I18" s="110">
        <f>I17+I16+I15+I14+I13+I12+I11+I10+I9+I8+I7</f>
        <v>12598883.549999999</v>
      </c>
      <c r="J18" s="110">
        <f>J17+J16+J15+J14+J13+J12+J11+J10+J9+J8+J7</f>
        <v>29341503.25</v>
      </c>
      <c r="K18" s="110">
        <f>K17+K16+K15+K14+K13+K12+K11+K10+K9+K8+K7</f>
        <v>54509761.649999999</v>
      </c>
      <c r="L18" s="37" t="s">
        <v>49</v>
      </c>
      <c r="M18" s="37" t="s">
        <v>49</v>
      </c>
      <c r="N18" s="37" t="s">
        <v>49</v>
      </c>
      <c r="O18" s="37" t="s">
        <v>49</v>
      </c>
      <c r="P18" s="37" t="s">
        <v>49</v>
      </c>
      <c r="Q18" s="37" t="s">
        <v>49</v>
      </c>
      <c r="R18" s="37" t="s">
        <v>49</v>
      </c>
    </row>
    <row r="21" spans="1:18">
      <c r="F21" s="153"/>
    </row>
    <row r="22" spans="1:18">
      <c r="A22" s="20" t="s">
        <v>119</v>
      </c>
      <c r="B22" s="109" t="s">
        <v>50</v>
      </c>
      <c r="C22" s="109"/>
      <c r="D22" s="109"/>
      <c r="E22" s="109"/>
    </row>
    <row r="23" spans="1:18">
      <c r="A23" s="20" t="s">
        <v>120</v>
      </c>
      <c r="B23" s="20" t="s">
        <v>125</v>
      </c>
    </row>
  </sheetData>
  <mergeCells count="12">
    <mergeCell ref="R5:R6"/>
    <mergeCell ref="B18:E18"/>
    <mergeCell ref="O5:O6"/>
    <mergeCell ref="I5:K5"/>
    <mergeCell ref="F5:H5"/>
    <mergeCell ref="P5:P6"/>
    <mergeCell ref="Q5:Q6"/>
    <mergeCell ref="B5:C5"/>
    <mergeCell ref="D5:E5"/>
    <mergeCell ref="M5:M6"/>
    <mergeCell ref="N5:N6"/>
    <mergeCell ref="L5:L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J94"/>
  <sheetViews>
    <sheetView topLeftCell="C64" workbookViewId="0">
      <selection activeCell="F68" sqref="F68"/>
    </sheetView>
  </sheetViews>
  <sheetFormatPr defaultColWidth="9.140625" defaultRowHeight="15"/>
  <cols>
    <col min="1" max="1" width="9.140625" style="45"/>
    <col min="2" max="2" width="62.42578125" style="89" customWidth="1"/>
    <col min="3" max="3" width="50.28515625" style="45" customWidth="1"/>
    <col min="4" max="4" width="60" style="45" customWidth="1"/>
    <col min="5" max="5" width="79.7109375" style="45" customWidth="1"/>
    <col min="6" max="6" width="12.28515625" style="45" customWidth="1"/>
    <col min="7" max="7" width="28.28515625" style="45" customWidth="1"/>
    <col min="8" max="8" width="4" style="45" hidden="1" customWidth="1"/>
    <col min="9" max="10" width="7.85546875" style="45" hidden="1" customWidth="1"/>
    <col min="11" max="16384" width="9.140625" style="45"/>
  </cols>
  <sheetData>
    <row r="1" spans="1:10" ht="17.25">
      <c r="A1" s="44" t="s">
        <v>130</v>
      </c>
      <c r="B1" s="45"/>
      <c r="C1" s="46"/>
      <c r="D1" s="47" t="s">
        <v>131</v>
      </c>
      <c r="E1" s="48"/>
      <c r="F1" s="48"/>
      <c r="H1" s="48" t="s">
        <v>19</v>
      </c>
      <c r="I1" s="48" t="s">
        <v>24</v>
      </c>
      <c r="J1" s="45" t="s">
        <v>26</v>
      </c>
    </row>
    <row r="2" spans="1:10" ht="15.75">
      <c r="A2" s="49"/>
      <c r="B2" s="50"/>
      <c r="C2" s="46"/>
      <c r="D2" s="46"/>
      <c r="E2" s="48"/>
      <c r="F2" s="48"/>
      <c r="H2" s="48" t="s">
        <v>20</v>
      </c>
      <c r="I2" s="45" t="s">
        <v>51</v>
      </c>
      <c r="J2" s="51" t="s">
        <v>14</v>
      </c>
    </row>
    <row r="3" spans="1:10" ht="15.75">
      <c r="A3" s="52" t="s">
        <v>16</v>
      </c>
      <c r="B3" s="50"/>
      <c r="C3" s="46"/>
      <c r="D3" s="46"/>
      <c r="E3" s="48"/>
      <c r="F3" s="48"/>
      <c r="H3" s="48" t="s">
        <v>21</v>
      </c>
      <c r="I3" s="45" t="s">
        <v>52</v>
      </c>
      <c r="J3" s="51" t="s">
        <v>27</v>
      </c>
    </row>
    <row r="4" spans="1:10" ht="15.75">
      <c r="A4" s="49"/>
      <c r="B4" s="50"/>
      <c r="C4" s="46"/>
      <c r="D4" s="46"/>
      <c r="E4" s="48"/>
      <c r="F4" s="48"/>
      <c r="H4" s="48" t="s">
        <v>22</v>
      </c>
      <c r="J4" s="51" t="s">
        <v>28</v>
      </c>
    </row>
    <row r="5" spans="1:10" ht="30">
      <c r="A5" s="49"/>
      <c r="B5" s="53" t="s">
        <v>132</v>
      </c>
      <c r="C5" s="54" t="s">
        <v>133</v>
      </c>
      <c r="D5" s="46"/>
      <c r="E5" s="48"/>
      <c r="F5" s="48"/>
      <c r="G5" s="48"/>
    </row>
    <row r="6" spans="1:10" ht="60">
      <c r="A6" s="49"/>
      <c r="B6" s="53" t="s">
        <v>134</v>
      </c>
      <c r="C6" s="54" t="s">
        <v>135</v>
      </c>
      <c r="D6" s="46"/>
      <c r="E6" s="48"/>
      <c r="F6" s="48"/>
      <c r="G6" s="48"/>
    </row>
    <row r="7" spans="1:10" ht="15.75">
      <c r="A7" s="49"/>
      <c r="B7" s="50"/>
      <c r="C7" s="46"/>
      <c r="D7" s="46"/>
      <c r="E7" s="48"/>
      <c r="F7" s="48"/>
      <c r="G7" s="48"/>
    </row>
    <row r="8" spans="1:10" ht="15.75">
      <c r="A8" s="52" t="s">
        <v>17</v>
      </c>
      <c r="B8" s="50"/>
      <c r="C8" s="46"/>
      <c r="D8" s="46"/>
      <c r="E8" s="48"/>
      <c r="F8" s="48"/>
      <c r="G8" s="48"/>
    </row>
    <row r="9" spans="1:10" ht="15.75">
      <c r="A9" s="52"/>
      <c r="B9" s="50"/>
      <c r="C9" s="46"/>
      <c r="D9" s="46"/>
      <c r="E9" s="48"/>
      <c r="F9" s="48"/>
      <c r="G9" s="48"/>
    </row>
    <row r="10" spans="1:10" ht="17.25">
      <c r="A10" s="52"/>
      <c r="B10" s="53" t="s">
        <v>136</v>
      </c>
      <c r="C10" s="55" t="s">
        <v>137</v>
      </c>
      <c r="G10" s="48"/>
    </row>
    <row r="11" spans="1:10" ht="17.25">
      <c r="A11" s="52"/>
      <c r="B11" s="53" t="s">
        <v>138</v>
      </c>
      <c r="C11" s="55">
        <v>1015</v>
      </c>
      <c r="G11" s="48"/>
    </row>
    <row r="12" spans="1:10" ht="15.75">
      <c r="A12" s="52"/>
      <c r="B12" s="56"/>
      <c r="C12" s="57"/>
      <c r="D12" s="46"/>
      <c r="E12" s="48"/>
      <c r="F12" s="48"/>
      <c r="G12" s="48"/>
    </row>
    <row r="13" spans="1:10" ht="15.75">
      <c r="A13" s="52"/>
      <c r="B13" s="53" t="s">
        <v>36</v>
      </c>
      <c r="C13" s="58"/>
      <c r="D13" s="46"/>
      <c r="E13" s="48"/>
      <c r="F13" s="48"/>
      <c r="G13" s="48"/>
    </row>
    <row r="14" spans="1:10" ht="17.25">
      <c r="A14" s="52"/>
      <c r="B14" s="53" t="s">
        <v>139</v>
      </c>
      <c r="C14" s="58"/>
      <c r="D14" s="46"/>
      <c r="E14" s="48"/>
      <c r="F14" s="48"/>
      <c r="G14" s="48"/>
    </row>
    <row r="15" spans="1:10" ht="15.75">
      <c r="A15" s="52"/>
      <c r="B15" s="50"/>
      <c r="C15" s="59"/>
      <c r="D15" s="46"/>
      <c r="E15" s="48"/>
      <c r="F15" s="48"/>
      <c r="G15" s="48"/>
    </row>
    <row r="16" spans="1:10" ht="15.75">
      <c r="A16" s="52" t="s">
        <v>18</v>
      </c>
      <c r="B16" s="50"/>
      <c r="C16" s="59"/>
      <c r="D16" s="46"/>
      <c r="E16" s="48"/>
      <c r="F16" s="48"/>
      <c r="G16" s="48"/>
    </row>
    <row r="17" spans="1:10" ht="47.25">
      <c r="B17" s="53" t="s">
        <v>140</v>
      </c>
      <c r="C17" s="60" t="s">
        <v>141</v>
      </c>
      <c r="D17" s="46"/>
      <c r="E17" s="48"/>
      <c r="F17" s="48"/>
      <c r="G17" s="48"/>
    </row>
    <row r="18" spans="1:10" ht="17.25">
      <c r="A18" s="52"/>
      <c r="B18" s="53" t="s">
        <v>142</v>
      </c>
      <c r="C18" s="60">
        <v>12001</v>
      </c>
      <c r="D18" s="46"/>
      <c r="E18" s="48"/>
      <c r="F18" s="48"/>
      <c r="G18" s="48"/>
    </row>
    <row r="19" spans="1:10" ht="15.75">
      <c r="A19" s="52"/>
      <c r="B19" s="46"/>
      <c r="C19" s="46"/>
      <c r="D19" s="46"/>
      <c r="E19" s="48"/>
      <c r="F19" s="48"/>
      <c r="G19" s="48"/>
    </row>
    <row r="20" spans="1:10" ht="17.25">
      <c r="A20" s="52"/>
      <c r="B20" s="53" t="s">
        <v>143</v>
      </c>
      <c r="C20" s="54" t="s">
        <v>21</v>
      </c>
      <c r="F20" s="48"/>
      <c r="G20" s="48"/>
    </row>
    <row r="21" spans="1:10" ht="15.75">
      <c r="A21" s="52"/>
      <c r="B21" s="45"/>
      <c r="C21" s="61" t="s">
        <v>21</v>
      </c>
      <c r="F21" s="48"/>
      <c r="G21" s="48"/>
    </row>
    <row r="22" spans="1:10" ht="15.75">
      <c r="A22" s="52"/>
      <c r="B22" s="50"/>
      <c r="C22" s="59"/>
      <c r="D22" s="46"/>
      <c r="E22" s="48"/>
      <c r="F22" s="48"/>
      <c r="G22" s="48"/>
    </row>
    <row r="23" spans="1:10" ht="17.25">
      <c r="A23" s="52"/>
      <c r="B23" s="53" t="s">
        <v>144</v>
      </c>
      <c r="C23" s="54" t="s">
        <v>52</v>
      </c>
      <c r="F23" s="48"/>
      <c r="G23" s="48"/>
    </row>
    <row r="24" spans="1:10" ht="15.75">
      <c r="A24" s="52"/>
      <c r="B24" s="45"/>
      <c r="C24" s="61" t="s">
        <v>21</v>
      </c>
      <c r="D24" s="46"/>
      <c r="E24" s="48"/>
      <c r="F24" s="48"/>
      <c r="G24" s="48"/>
    </row>
    <row r="25" spans="1:10" ht="15.75">
      <c r="A25" s="52"/>
      <c r="B25" s="50"/>
      <c r="C25" s="59"/>
      <c r="D25" s="46"/>
      <c r="E25" s="48"/>
      <c r="F25" s="48"/>
      <c r="G25" s="48"/>
    </row>
    <row r="26" spans="1:10" s="20" customFormat="1" ht="15.75">
      <c r="A26" s="52" t="s">
        <v>25</v>
      </c>
      <c r="C26" s="62"/>
      <c r="D26" s="62"/>
      <c r="E26" s="62"/>
      <c r="F26" s="62"/>
      <c r="G26" s="62"/>
      <c r="H26" s="62"/>
      <c r="I26" s="62"/>
      <c r="J26" s="62"/>
    </row>
    <row r="27" spans="1:10" s="20" customFormat="1" ht="15.75">
      <c r="B27" s="62"/>
      <c r="C27" s="62"/>
      <c r="D27" s="62"/>
      <c r="E27" s="62"/>
      <c r="F27" s="62"/>
      <c r="G27" s="62"/>
      <c r="H27" s="62"/>
      <c r="I27" s="62"/>
      <c r="J27" s="62"/>
    </row>
    <row r="28" spans="1:10" s="20" customFormat="1" ht="32.25">
      <c r="B28" s="63" t="s">
        <v>145</v>
      </c>
      <c r="C28" s="63" t="s">
        <v>146</v>
      </c>
      <c r="D28" s="63" t="s">
        <v>147</v>
      </c>
      <c r="E28" s="63" t="s">
        <v>148</v>
      </c>
      <c r="F28" s="62"/>
      <c r="G28" s="62"/>
      <c r="H28" s="62"/>
      <c r="I28" s="62"/>
      <c r="J28" s="62"/>
    </row>
    <row r="29" spans="1:10" s="20" customFormat="1" ht="360">
      <c r="B29" s="64" t="s">
        <v>14</v>
      </c>
      <c r="C29" s="65" t="s">
        <v>149</v>
      </c>
      <c r="D29" s="65" t="s">
        <v>150</v>
      </c>
      <c r="E29" s="65" t="s">
        <v>151</v>
      </c>
      <c r="G29" s="62"/>
      <c r="H29" s="62"/>
      <c r="I29" s="62"/>
    </row>
    <row r="30" spans="1:10" ht="15.75">
      <c r="A30" s="52"/>
      <c r="B30" s="50"/>
      <c r="C30" s="59"/>
      <c r="D30" s="46"/>
      <c r="E30" s="48"/>
      <c r="F30" s="48"/>
      <c r="G30" s="48"/>
    </row>
    <row r="31" spans="1:10" s="66" customFormat="1" ht="15.75">
      <c r="A31" s="52" t="s">
        <v>29</v>
      </c>
    </row>
    <row r="32" spans="1:10" s="66" customFormat="1"/>
    <row r="33" spans="1:5" s="66" customFormat="1" ht="45">
      <c r="B33" s="53" t="s">
        <v>152</v>
      </c>
      <c r="C33" s="67" t="s">
        <v>141</v>
      </c>
    </row>
    <row r="34" spans="1:5" s="66" customFormat="1"/>
    <row r="35" spans="1:5" s="66" customFormat="1">
      <c r="B35" s="171" t="s">
        <v>153</v>
      </c>
      <c r="C35" s="68" t="s">
        <v>15</v>
      </c>
    </row>
    <row r="36" spans="1:5" s="66" customFormat="1">
      <c r="B36" s="172"/>
    </row>
    <row r="37" spans="1:5" s="66" customFormat="1">
      <c r="B37" s="172"/>
    </row>
    <row r="38" spans="1:5" s="66" customFormat="1">
      <c r="B38" s="173"/>
      <c r="C38" s="69"/>
    </row>
    <row r="39" spans="1:5" s="66" customFormat="1"/>
    <row r="40" spans="1:5" s="66" customFormat="1">
      <c r="B40" s="171" t="s">
        <v>154</v>
      </c>
    </row>
    <row r="41" spans="1:5" s="66" customFormat="1">
      <c r="B41" s="172"/>
    </row>
    <row r="42" spans="1:5" s="66" customFormat="1">
      <c r="B42" s="173"/>
    </row>
    <row r="43" spans="1:5" s="66" customFormat="1"/>
    <row r="44" spans="1:5" s="66" customFormat="1"/>
    <row r="45" spans="1:5" s="66" customFormat="1" ht="19.5">
      <c r="A45" s="52" t="s">
        <v>155</v>
      </c>
    </row>
    <row r="46" spans="1:5" s="66" customFormat="1"/>
    <row r="47" spans="1:5" s="66" customFormat="1" ht="336.75" customHeight="1">
      <c r="B47" s="174" t="s">
        <v>200</v>
      </c>
      <c r="C47" s="175"/>
      <c r="D47" s="175"/>
      <c r="E47" s="176"/>
    </row>
    <row r="48" spans="1:5" s="66" customFormat="1"/>
    <row r="49" spans="1:7" s="66" customFormat="1" ht="19.5">
      <c r="A49" s="52" t="s">
        <v>156</v>
      </c>
    </row>
    <row r="50" spans="1:7" s="66" customFormat="1"/>
    <row r="51" spans="1:7" s="66" customFormat="1" ht="121.5" customHeight="1">
      <c r="B51" s="174" t="s">
        <v>201</v>
      </c>
      <c r="C51" s="175"/>
      <c r="D51" s="175"/>
      <c r="E51" s="176"/>
    </row>
    <row r="52" spans="1:7" s="66" customFormat="1"/>
    <row r="53" spans="1:7" s="66" customFormat="1" ht="19.5">
      <c r="A53" s="52" t="s">
        <v>157</v>
      </c>
    </row>
    <row r="54" spans="1:7" s="66" customFormat="1"/>
    <row r="55" spans="1:7" s="66" customFormat="1">
      <c r="B55" s="177" t="s">
        <v>158</v>
      </c>
      <c r="C55" s="178"/>
      <c r="D55" s="178"/>
      <c r="E55" s="179"/>
    </row>
    <row r="56" spans="1:7" s="66" customFormat="1"/>
    <row r="57" spans="1:7" s="66" customFormat="1" ht="15.75">
      <c r="A57" s="52" t="s">
        <v>33</v>
      </c>
    </row>
    <row r="58" spans="1:7" s="66" customFormat="1"/>
    <row r="59" spans="1:7" s="66" customFormat="1" ht="32.25">
      <c r="B59" s="169" t="s">
        <v>159</v>
      </c>
      <c r="C59" s="169" t="s">
        <v>0</v>
      </c>
      <c r="D59" s="169" t="s">
        <v>9</v>
      </c>
      <c r="E59" s="169" t="s">
        <v>122</v>
      </c>
      <c r="F59" s="169" t="s">
        <v>123</v>
      </c>
      <c r="G59" s="116" t="s">
        <v>160</v>
      </c>
    </row>
    <row r="60" spans="1:7" s="66" customFormat="1">
      <c r="B60" s="170"/>
      <c r="C60" s="170"/>
      <c r="D60" s="170"/>
      <c r="E60" s="170"/>
      <c r="F60" s="170"/>
      <c r="G60" s="116">
        <f>C14</f>
        <v>0</v>
      </c>
    </row>
    <row r="61" spans="1:7" ht="15.75">
      <c r="B61" s="70" t="s">
        <v>129</v>
      </c>
      <c r="C61" s="71" t="s">
        <v>161</v>
      </c>
      <c r="D61" s="72">
        <v>36000</v>
      </c>
      <c r="E61" s="72">
        <v>0</v>
      </c>
      <c r="F61" s="72">
        <v>0</v>
      </c>
      <c r="G61" s="73"/>
    </row>
    <row r="62" spans="1:7" ht="15.75">
      <c r="B62" s="70" t="s">
        <v>162</v>
      </c>
      <c r="C62" s="71" t="s">
        <v>163</v>
      </c>
      <c r="D62" s="71">
        <v>500</v>
      </c>
      <c r="E62" s="71">
        <v>0</v>
      </c>
      <c r="F62" s="71">
        <v>0</v>
      </c>
      <c r="G62" s="73"/>
    </row>
    <row r="63" spans="1:7">
      <c r="B63" s="66"/>
    </row>
    <row r="64" spans="1:7" ht="15.75">
      <c r="A64" s="52" t="s">
        <v>34</v>
      </c>
      <c r="B64" s="66"/>
    </row>
    <row r="65" spans="1:7">
      <c r="B65" s="66"/>
    </row>
    <row r="66" spans="1:7" ht="30">
      <c r="B66" s="169" t="s">
        <v>164</v>
      </c>
      <c r="C66" s="169" t="s">
        <v>2</v>
      </c>
      <c r="D66" s="169" t="s">
        <v>9</v>
      </c>
      <c r="E66" s="169" t="s">
        <v>122</v>
      </c>
      <c r="F66" s="169" t="s">
        <v>123</v>
      </c>
      <c r="G66" s="116" t="s">
        <v>40</v>
      </c>
    </row>
    <row r="67" spans="1:7">
      <c r="B67" s="170"/>
      <c r="C67" s="170"/>
      <c r="D67" s="170"/>
      <c r="E67" s="170"/>
      <c r="F67" s="170"/>
      <c r="G67" s="116">
        <f>C14</f>
        <v>0</v>
      </c>
    </row>
    <row r="68" spans="1:7">
      <c r="B68" s="71" t="s">
        <v>129</v>
      </c>
      <c r="C68" s="116" t="s">
        <v>3</v>
      </c>
      <c r="D68" s="72">
        <v>36000</v>
      </c>
      <c r="E68" s="72"/>
      <c r="F68" s="72"/>
      <c r="G68" s="74"/>
    </row>
    <row r="69" spans="1:7" ht="15.75">
      <c r="B69" s="75"/>
      <c r="C69" s="116" t="s">
        <v>3</v>
      </c>
      <c r="D69" s="76"/>
      <c r="E69" s="76"/>
      <c r="F69" s="77"/>
      <c r="G69" s="74"/>
    </row>
    <row r="70" spans="1:7">
      <c r="B70" s="78" t="s">
        <v>4</v>
      </c>
      <c r="C70" s="78" t="s">
        <v>3</v>
      </c>
      <c r="D70" s="79">
        <f>SUM(D68:D69)</f>
        <v>36000</v>
      </c>
      <c r="E70" s="79">
        <f t="shared" ref="E70:F70" si="0">SUM(E68:E69)</f>
        <v>0</v>
      </c>
      <c r="F70" s="79">
        <f t="shared" si="0"/>
        <v>0</v>
      </c>
      <c r="G70" s="78">
        <f t="shared" ref="G70" si="1">SUM(G68:G69)</f>
        <v>0</v>
      </c>
    </row>
    <row r="71" spans="1:7">
      <c r="B71" s="45"/>
    </row>
    <row r="72" spans="1:7" ht="15.75">
      <c r="A72" s="52" t="s">
        <v>35</v>
      </c>
      <c r="B72" s="45"/>
    </row>
    <row r="73" spans="1:7">
      <c r="B73" s="45"/>
    </row>
    <row r="74" spans="1:7" ht="30">
      <c r="B74" s="169" t="s">
        <v>165</v>
      </c>
      <c r="C74" s="169" t="s">
        <v>2</v>
      </c>
      <c r="D74" s="169" t="s">
        <v>9</v>
      </c>
      <c r="E74" s="169" t="s">
        <v>122</v>
      </c>
      <c r="F74" s="169" t="s">
        <v>123</v>
      </c>
      <c r="G74" s="116" t="s">
        <v>40</v>
      </c>
    </row>
    <row r="75" spans="1:7">
      <c r="B75" s="170"/>
      <c r="C75" s="170"/>
      <c r="D75" s="170"/>
      <c r="E75" s="170"/>
      <c r="F75" s="170"/>
      <c r="G75" s="116">
        <f>C14</f>
        <v>0</v>
      </c>
    </row>
    <row r="76" spans="1:7">
      <c r="B76" s="80" t="s">
        <v>43</v>
      </c>
      <c r="C76" s="81" t="s">
        <v>3</v>
      </c>
      <c r="D76" s="82">
        <f>D70</f>
        <v>36000</v>
      </c>
      <c r="E76" s="82">
        <f>E70</f>
        <v>0</v>
      </c>
      <c r="F76" s="82">
        <f>F70</f>
        <v>0</v>
      </c>
      <c r="G76" s="78">
        <f>G70</f>
        <v>0</v>
      </c>
    </row>
    <row r="77" spans="1:7">
      <c r="B77" s="83" t="s">
        <v>41</v>
      </c>
      <c r="C77" s="81" t="s">
        <v>3</v>
      </c>
      <c r="D77" s="84">
        <f>D70</f>
        <v>36000</v>
      </c>
      <c r="E77" s="84">
        <f t="shared" ref="E77:F77" si="2">E70</f>
        <v>0</v>
      </c>
      <c r="F77" s="84">
        <f t="shared" si="2"/>
        <v>0</v>
      </c>
      <c r="G77" s="85"/>
    </row>
    <row r="78" spans="1:7" ht="30">
      <c r="B78" s="86" t="s">
        <v>42</v>
      </c>
      <c r="C78" s="81" t="s">
        <v>3</v>
      </c>
      <c r="D78" s="76"/>
      <c r="E78" s="76"/>
      <c r="F78" s="87"/>
      <c r="G78" s="85"/>
    </row>
    <row r="79" spans="1:7">
      <c r="B79" s="83" t="s">
        <v>45</v>
      </c>
      <c r="C79" s="81" t="s">
        <v>3</v>
      </c>
      <c r="D79" s="78">
        <f>SUM(D80:D81)</f>
        <v>0</v>
      </c>
      <c r="E79" s="78">
        <f t="shared" ref="E79:G79" si="3">SUM(E80:E81)</f>
        <v>0</v>
      </c>
      <c r="F79" s="78">
        <f t="shared" si="3"/>
        <v>0</v>
      </c>
      <c r="G79" s="78">
        <f t="shared" si="3"/>
        <v>0</v>
      </c>
    </row>
    <row r="80" spans="1:7">
      <c r="B80" s="75"/>
      <c r="C80" s="81" t="s">
        <v>3</v>
      </c>
      <c r="D80" s="76"/>
      <c r="E80" s="76"/>
      <c r="F80" s="87"/>
      <c r="G80" s="85"/>
    </row>
    <row r="81" spans="1:7">
      <c r="B81" s="75"/>
      <c r="C81" s="81" t="s">
        <v>3</v>
      </c>
      <c r="D81" s="76"/>
      <c r="E81" s="76"/>
      <c r="F81" s="87"/>
      <c r="G81" s="85"/>
    </row>
    <row r="82" spans="1:7" ht="30">
      <c r="B82" s="80" t="s">
        <v>44</v>
      </c>
      <c r="C82" s="81" t="s">
        <v>3</v>
      </c>
      <c r="D82" s="82">
        <f>D76-D79-D78</f>
        <v>36000</v>
      </c>
      <c r="E82" s="82">
        <f t="shared" ref="E82:F82" si="4">E76-E79-E78</f>
        <v>0</v>
      </c>
      <c r="F82" s="82">
        <f t="shared" si="4"/>
        <v>0</v>
      </c>
      <c r="G82" s="78">
        <f t="shared" ref="G82" si="5">G76-G79-G78</f>
        <v>0</v>
      </c>
    </row>
    <row r="83" spans="1:7">
      <c r="B83" s="45"/>
    </row>
    <row r="84" spans="1:7" ht="15.75">
      <c r="A84" s="52" t="s">
        <v>37</v>
      </c>
      <c r="B84" s="45"/>
    </row>
    <row r="85" spans="1:7">
      <c r="B85" s="45"/>
    </row>
    <row r="86" spans="1:7" ht="17.25">
      <c r="B86" s="80" t="s">
        <v>166</v>
      </c>
      <c r="C86" s="180"/>
      <c r="D86" s="181"/>
      <c r="E86" s="182"/>
    </row>
    <row r="87" spans="1:7">
      <c r="B87" s="45"/>
    </row>
    <row r="88" spans="1:7" ht="19.5">
      <c r="A88" s="52" t="s">
        <v>167</v>
      </c>
      <c r="B88" s="88"/>
    </row>
    <row r="89" spans="1:7">
      <c r="B89" s="45"/>
    </row>
    <row r="90" spans="1:7">
      <c r="B90" s="80" t="s">
        <v>5</v>
      </c>
      <c r="C90" s="180"/>
      <c r="D90" s="181"/>
      <c r="E90" s="182"/>
    </row>
    <row r="91" spans="1:7">
      <c r="B91" s="80" t="s">
        <v>6</v>
      </c>
      <c r="C91" s="180"/>
      <c r="D91" s="181"/>
      <c r="E91" s="182"/>
    </row>
    <row r="92" spans="1:7" ht="19.5">
      <c r="A92" s="52" t="s">
        <v>168</v>
      </c>
      <c r="B92" s="45"/>
    </row>
    <row r="93" spans="1:7">
      <c r="B93" s="45"/>
    </row>
    <row r="94" spans="1:7">
      <c r="B94" s="180"/>
      <c r="C94" s="181"/>
      <c r="D94" s="181"/>
      <c r="E94" s="182"/>
    </row>
  </sheetData>
  <mergeCells count="24">
    <mergeCell ref="B94:E94"/>
    <mergeCell ref="E66:E67"/>
    <mergeCell ref="F66:F67"/>
    <mergeCell ref="B74:B75"/>
    <mergeCell ref="C74:C75"/>
    <mergeCell ref="D74:D75"/>
    <mergeCell ref="E74:E75"/>
    <mergeCell ref="F74:F75"/>
    <mergeCell ref="C90:E90"/>
    <mergeCell ref="C86:E86"/>
    <mergeCell ref="C91:E91"/>
    <mergeCell ref="F59:F60"/>
    <mergeCell ref="B66:B67"/>
    <mergeCell ref="C66:C67"/>
    <mergeCell ref="D66:D67"/>
    <mergeCell ref="B35:B38"/>
    <mergeCell ref="B40:B42"/>
    <mergeCell ref="B47:E47"/>
    <mergeCell ref="B51:E51"/>
    <mergeCell ref="B55:E55"/>
    <mergeCell ref="B59:B60"/>
    <mergeCell ref="C59:C60"/>
    <mergeCell ref="D59:D60"/>
    <mergeCell ref="E59:E60"/>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hyperlinks>
    <hyperlink ref="C28" location="_ftn1" display="_ftn1"/>
    <hyperlink ref="D28" location="_ftn2" display="_ftn2"/>
    <hyperlink ref="E28"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266" r:id="rId4" name="Check Box 2">
              <controlPr defaultSize="0" autoFill="0" autoLine="0" autoPict="0">
                <anchor moveWithCells="1">
                  <from>
                    <xdr:col>2</xdr:col>
                    <xdr:colOff>95250</xdr:colOff>
                    <xdr:row>34</xdr:row>
                    <xdr:rowOff>0</xdr:rowOff>
                  </from>
                  <to>
                    <xdr:col>2</xdr:col>
                    <xdr:colOff>3105150</xdr:colOff>
                    <xdr:row>35</xdr:row>
                    <xdr:rowOff>9525</xdr:rowOff>
                  </to>
                </anchor>
              </controlPr>
            </control>
          </mc:Choice>
        </mc:AlternateContent>
        <mc:AlternateContent xmlns:mc="http://schemas.openxmlformats.org/markup-compatibility/2006">
          <mc:Choice Requires="x14">
            <control shapeId="11267" r:id="rId5" name="Check Box 3">
              <controlPr defaultSize="0" autoFill="0" autoLine="0" autoPict="0">
                <anchor moveWithCells="1">
                  <from>
                    <xdr:col>2</xdr:col>
                    <xdr:colOff>95250</xdr:colOff>
                    <xdr:row>36</xdr:row>
                    <xdr:rowOff>0</xdr:rowOff>
                  </from>
                  <to>
                    <xdr:col>3</xdr:col>
                    <xdr:colOff>1019175</xdr:colOff>
                    <xdr:row>36</xdr:row>
                    <xdr:rowOff>161925</xdr:rowOff>
                  </to>
                </anchor>
              </controlPr>
            </control>
          </mc:Choice>
        </mc:AlternateContent>
        <mc:AlternateContent xmlns:mc="http://schemas.openxmlformats.org/markup-compatibility/2006">
          <mc:Choice Requires="x14">
            <control shapeId="11268" r:id="rId6" name="Check Box 4">
              <controlPr defaultSize="0" autoFill="0" autoLine="0" autoPict="0">
                <anchor moveWithCells="1">
                  <from>
                    <xdr:col>2</xdr:col>
                    <xdr:colOff>95250</xdr:colOff>
                    <xdr:row>34</xdr:row>
                    <xdr:rowOff>180975</xdr:rowOff>
                  </from>
                  <to>
                    <xdr:col>3</xdr:col>
                    <xdr:colOff>1933575</xdr:colOff>
                    <xdr:row>35</xdr:row>
                    <xdr:rowOff>180975</xdr:rowOff>
                  </to>
                </anchor>
              </controlPr>
            </control>
          </mc:Choice>
        </mc:AlternateContent>
        <mc:AlternateContent xmlns:mc="http://schemas.openxmlformats.org/markup-compatibility/2006">
          <mc:Choice Requires="x14">
            <control shapeId="11269" r:id="rId7" name="Check Box 5">
              <controlPr defaultSize="0" autoFill="0" autoLine="0" autoPict="0">
                <anchor moveWithCells="1">
                  <from>
                    <xdr:col>2</xdr:col>
                    <xdr:colOff>38100</xdr:colOff>
                    <xdr:row>38</xdr:row>
                    <xdr:rowOff>28575</xdr:rowOff>
                  </from>
                  <to>
                    <xdr:col>4</xdr:col>
                    <xdr:colOff>4657725</xdr:colOff>
                    <xdr:row>38</xdr:row>
                    <xdr:rowOff>161925</xdr:rowOff>
                  </to>
                </anchor>
              </controlPr>
            </control>
          </mc:Choice>
        </mc:AlternateContent>
        <mc:AlternateContent xmlns:mc="http://schemas.openxmlformats.org/markup-compatibility/2006">
          <mc:Choice Requires="x14">
            <control shapeId="11270" r:id="rId8" name="Check Box 6">
              <controlPr defaultSize="0" autoFill="0" autoLine="0" autoPict="0">
                <anchor moveWithCells="1">
                  <from>
                    <xdr:col>2</xdr:col>
                    <xdr:colOff>47625</xdr:colOff>
                    <xdr:row>39</xdr:row>
                    <xdr:rowOff>28575</xdr:rowOff>
                  </from>
                  <to>
                    <xdr:col>4</xdr:col>
                    <xdr:colOff>5029200</xdr:colOff>
                    <xdr:row>40</xdr:row>
                    <xdr:rowOff>0</xdr:rowOff>
                  </to>
                </anchor>
              </controlPr>
            </control>
          </mc:Choice>
        </mc:AlternateContent>
        <mc:AlternateContent xmlns:mc="http://schemas.openxmlformats.org/markup-compatibility/2006">
          <mc:Choice Requires="x14">
            <control shapeId="11271" r:id="rId9" name="Check Box 7">
              <controlPr defaultSize="0" autoFill="0" autoLine="0" autoPict="0">
                <anchor moveWithCells="1">
                  <from>
                    <xdr:col>2</xdr:col>
                    <xdr:colOff>47625</xdr:colOff>
                    <xdr:row>40</xdr:row>
                    <xdr:rowOff>9525</xdr:rowOff>
                  </from>
                  <to>
                    <xdr:col>4</xdr:col>
                    <xdr:colOff>3743325</xdr:colOff>
                    <xdr:row>41</xdr:row>
                    <xdr:rowOff>9525</xdr:rowOff>
                  </to>
                </anchor>
              </controlPr>
            </control>
          </mc:Choice>
        </mc:AlternateContent>
        <mc:AlternateContent xmlns:mc="http://schemas.openxmlformats.org/markup-compatibility/2006">
          <mc:Choice Requires="x14">
            <control shapeId="11272" r:id="rId10" name="Check Box 8">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mc:AlternateContent xmlns:mc="http://schemas.openxmlformats.org/markup-compatibility/2006">
          <mc:Choice Requires="x14">
            <control shapeId="11274" r:id="rId11" name="Check Box 10">
              <controlPr defaultSize="0" autoFill="0" autoLine="0" autoPict="0">
                <anchor moveWithCells="1">
                  <from>
                    <xdr:col>2</xdr:col>
                    <xdr:colOff>95250</xdr:colOff>
                    <xdr:row>34</xdr:row>
                    <xdr:rowOff>0</xdr:rowOff>
                  </from>
                  <to>
                    <xdr:col>2</xdr:col>
                    <xdr:colOff>3105150</xdr:colOff>
                    <xdr:row>35</xdr:row>
                    <xdr:rowOff>9525</xdr:rowOff>
                  </to>
                </anchor>
              </controlPr>
            </control>
          </mc:Choice>
        </mc:AlternateContent>
        <mc:AlternateContent xmlns:mc="http://schemas.openxmlformats.org/markup-compatibility/2006">
          <mc:Choice Requires="x14">
            <control shapeId="11275" r:id="rId12" name="Check Box 11">
              <controlPr defaultSize="0" autoFill="0" autoLine="0" autoPict="0">
                <anchor moveWithCells="1">
                  <from>
                    <xdr:col>2</xdr:col>
                    <xdr:colOff>95250</xdr:colOff>
                    <xdr:row>36</xdr:row>
                    <xdr:rowOff>0</xdr:rowOff>
                  </from>
                  <to>
                    <xdr:col>3</xdr:col>
                    <xdr:colOff>1019175</xdr:colOff>
                    <xdr:row>36</xdr:row>
                    <xdr:rowOff>161925</xdr:rowOff>
                  </to>
                </anchor>
              </controlPr>
            </control>
          </mc:Choice>
        </mc:AlternateContent>
        <mc:AlternateContent xmlns:mc="http://schemas.openxmlformats.org/markup-compatibility/2006">
          <mc:Choice Requires="x14">
            <control shapeId="11276" r:id="rId13" name="Check Box 12">
              <controlPr defaultSize="0" autoFill="0" autoLine="0" autoPict="0">
                <anchor moveWithCells="1">
                  <from>
                    <xdr:col>2</xdr:col>
                    <xdr:colOff>95250</xdr:colOff>
                    <xdr:row>34</xdr:row>
                    <xdr:rowOff>180975</xdr:rowOff>
                  </from>
                  <to>
                    <xdr:col>3</xdr:col>
                    <xdr:colOff>1933575</xdr:colOff>
                    <xdr:row>35</xdr:row>
                    <xdr:rowOff>180975</xdr:rowOff>
                  </to>
                </anchor>
              </controlPr>
            </control>
          </mc:Choice>
        </mc:AlternateContent>
        <mc:AlternateContent xmlns:mc="http://schemas.openxmlformats.org/markup-compatibility/2006">
          <mc:Choice Requires="x14">
            <control shapeId="11277" r:id="rId14" name="Check Box 13">
              <controlPr defaultSize="0" autoFill="0" autoLine="0" autoPict="0">
                <anchor moveWithCells="1">
                  <from>
                    <xdr:col>2</xdr:col>
                    <xdr:colOff>47625</xdr:colOff>
                    <xdr:row>40</xdr:row>
                    <xdr:rowOff>9525</xdr:rowOff>
                  </from>
                  <to>
                    <xdr:col>4</xdr:col>
                    <xdr:colOff>3743325</xdr:colOff>
                    <xdr:row>41</xdr:row>
                    <xdr:rowOff>9525</xdr:rowOff>
                  </to>
                </anchor>
              </controlPr>
            </control>
          </mc:Choice>
        </mc:AlternateContent>
        <mc:AlternateContent xmlns:mc="http://schemas.openxmlformats.org/markup-compatibility/2006">
          <mc:Choice Requires="x14">
            <control shapeId="11278" r:id="rId15" name="Check Box 14">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mc:AlternateContent xmlns:mc="http://schemas.openxmlformats.org/markup-compatibility/2006">
          <mc:Choice Requires="x14">
            <control shapeId="11279" r:id="rId16" name="Check Box 15">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11280" r:id="rId17" name="Check Box 16">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11281" r:id="rId18" name="Check Box 17">
              <controlPr defaultSize="0" autoFill="0" autoLine="0" autoPict="0">
                <anchor moveWithCells="1">
                  <from>
                    <xdr:col>2</xdr:col>
                    <xdr:colOff>95250</xdr:colOff>
                    <xdr:row>35</xdr:row>
                    <xdr:rowOff>180975</xdr:rowOff>
                  </from>
                  <to>
                    <xdr:col>3</xdr:col>
                    <xdr:colOff>1933575</xdr:colOff>
                    <xdr:row>36</xdr:row>
                    <xdr:rowOff>180975</xdr:rowOff>
                  </to>
                </anchor>
              </controlPr>
            </control>
          </mc:Choice>
        </mc:AlternateContent>
        <mc:AlternateContent xmlns:mc="http://schemas.openxmlformats.org/markup-compatibility/2006">
          <mc:Choice Requires="x14">
            <control shapeId="11282" r:id="rId19" name="Check Box 18">
              <controlPr defaultSize="0" autoFill="0" autoLine="0" autoPict="0">
                <anchor moveWithCells="1">
                  <from>
                    <xdr:col>2</xdr:col>
                    <xdr:colOff>38100</xdr:colOff>
                    <xdr:row>39</xdr:row>
                    <xdr:rowOff>28575</xdr:rowOff>
                  </from>
                  <to>
                    <xdr:col>4</xdr:col>
                    <xdr:colOff>4657725</xdr:colOff>
                    <xdr:row>39</xdr:row>
                    <xdr:rowOff>161925</xdr:rowOff>
                  </to>
                </anchor>
              </controlPr>
            </control>
          </mc:Choice>
        </mc:AlternateContent>
        <mc:AlternateContent xmlns:mc="http://schemas.openxmlformats.org/markup-compatibility/2006">
          <mc:Choice Requires="x14">
            <control shapeId="11283" r:id="rId20" name="Check Box 19">
              <controlPr defaultSize="0" autoFill="0" autoLine="0" autoPict="0">
                <anchor moveWithCells="1">
                  <from>
                    <xdr:col>2</xdr:col>
                    <xdr:colOff>47625</xdr:colOff>
                    <xdr:row>40</xdr:row>
                    <xdr:rowOff>28575</xdr:rowOff>
                  </from>
                  <to>
                    <xdr:col>4</xdr:col>
                    <xdr:colOff>5029200</xdr:colOff>
                    <xdr:row>41</xdr:row>
                    <xdr:rowOff>0</xdr:rowOff>
                  </to>
                </anchor>
              </controlPr>
            </control>
          </mc:Choice>
        </mc:AlternateContent>
        <mc:AlternateContent xmlns:mc="http://schemas.openxmlformats.org/markup-compatibility/2006">
          <mc:Choice Requires="x14">
            <control shapeId="11284" r:id="rId21" name="Check Box 20">
              <controlPr defaultSize="0" autoFill="0" autoLine="0" autoPict="0">
                <anchor moveWithCells="1">
                  <from>
                    <xdr:col>2</xdr:col>
                    <xdr:colOff>47625</xdr:colOff>
                    <xdr:row>41</xdr:row>
                    <xdr:rowOff>9525</xdr:rowOff>
                  </from>
                  <to>
                    <xdr:col>4</xdr:col>
                    <xdr:colOff>3743325</xdr:colOff>
                    <xdr:row>42</xdr:row>
                    <xdr:rowOff>9525</xdr:rowOff>
                  </to>
                </anchor>
              </controlPr>
            </control>
          </mc:Choice>
        </mc:AlternateContent>
        <mc:AlternateContent xmlns:mc="http://schemas.openxmlformats.org/markup-compatibility/2006">
          <mc:Choice Requires="x14">
            <control shapeId="11285" r:id="rId22" name="Check Box 21">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mc:AlternateContent xmlns:mc="http://schemas.openxmlformats.org/markup-compatibility/2006">
          <mc:Choice Requires="x14">
            <control shapeId="11286" r:id="rId23" name="Check Box 22">
              <controlPr defaultSize="0" autoFill="0" autoLine="0" autoPict="0">
                <anchor moveWithCells="1">
                  <from>
                    <xdr:col>2</xdr:col>
                    <xdr:colOff>95250</xdr:colOff>
                    <xdr:row>35</xdr:row>
                    <xdr:rowOff>0</xdr:rowOff>
                  </from>
                  <to>
                    <xdr:col>2</xdr:col>
                    <xdr:colOff>3105150</xdr:colOff>
                    <xdr:row>35</xdr:row>
                    <xdr:rowOff>200025</xdr:rowOff>
                  </to>
                </anchor>
              </controlPr>
            </control>
          </mc:Choice>
        </mc:AlternateContent>
        <mc:AlternateContent xmlns:mc="http://schemas.openxmlformats.org/markup-compatibility/2006">
          <mc:Choice Requires="x14">
            <control shapeId="11287" r:id="rId24" name="Check Box 23">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11288" r:id="rId25" name="Check Box 24">
              <controlPr defaultSize="0" autoFill="0" autoLine="0" autoPict="0">
                <anchor moveWithCells="1">
                  <from>
                    <xdr:col>2</xdr:col>
                    <xdr:colOff>95250</xdr:colOff>
                    <xdr:row>35</xdr:row>
                    <xdr:rowOff>180975</xdr:rowOff>
                  </from>
                  <to>
                    <xdr:col>3</xdr:col>
                    <xdr:colOff>1933575</xdr:colOff>
                    <xdr:row>36</xdr:row>
                    <xdr:rowOff>161925</xdr:rowOff>
                  </to>
                </anchor>
              </controlPr>
            </control>
          </mc:Choice>
        </mc:AlternateContent>
        <mc:AlternateContent xmlns:mc="http://schemas.openxmlformats.org/markup-compatibility/2006">
          <mc:Choice Requires="x14">
            <control shapeId="11289" r:id="rId26" name="Check Box 25">
              <controlPr defaultSize="0" autoFill="0" autoLine="0" autoPict="0">
                <anchor moveWithCells="1">
                  <from>
                    <xdr:col>2</xdr:col>
                    <xdr:colOff>38100</xdr:colOff>
                    <xdr:row>39</xdr:row>
                    <xdr:rowOff>28575</xdr:rowOff>
                  </from>
                  <to>
                    <xdr:col>4</xdr:col>
                    <xdr:colOff>4657725</xdr:colOff>
                    <xdr:row>39</xdr:row>
                    <xdr:rowOff>161925</xdr:rowOff>
                  </to>
                </anchor>
              </controlPr>
            </control>
          </mc:Choice>
        </mc:AlternateContent>
        <mc:AlternateContent xmlns:mc="http://schemas.openxmlformats.org/markup-compatibility/2006">
          <mc:Choice Requires="x14">
            <control shapeId="11290" r:id="rId27" name="Check Box 26">
              <controlPr defaultSize="0" autoFill="0" autoLine="0" autoPict="0">
                <anchor moveWithCells="1">
                  <from>
                    <xdr:col>2</xdr:col>
                    <xdr:colOff>47625</xdr:colOff>
                    <xdr:row>40</xdr:row>
                    <xdr:rowOff>28575</xdr:rowOff>
                  </from>
                  <to>
                    <xdr:col>4</xdr:col>
                    <xdr:colOff>5029200</xdr:colOff>
                    <xdr:row>40</xdr:row>
                    <xdr:rowOff>171450</xdr:rowOff>
                  </to>
                </anchor>
              </controlPr>
            </control>
          </mc:Choice>
        </mc:AlternateContent>
        <mc:AlternateContent xmlns:mc="http://schemas.openxmlformats.org/markup-compatibility/2006">
          <mc:Choice Requires="x14">
            <control shapeId="11291" r:id="rId28" name="Check Box 27">
              <controlPr defaultSize="0" autoFill="0" autoLine="0" autoPict="0">
                <anchor moveWithCells="1">
                  <from>
                    <xdr:col>2</xdr:col>
                    <xdr:colOff>47625</xdr:colOff>
                    <xdr:row>41</xdr:row>
                    <xdr:rowOff>9525</xdr:rowOff>
                  </from>
                  <to>
                    <xdr:col>4</xdr:col>
                    <xdr:colOff>3743325</xdr:colOff>
                    <xdr:row>41</xdr:row>
                    <xdr:rowOff>180975</xdr:rowOff>
                  </to>
                </anchor>
              </controlPr>
            </control>
          </mc:Choice>
        </mc:AlternateContent>
        <mc:AlternateContent xmlns:mc="http://schemas.openxmlformats.org/markup-compatibility/2006">
          <mc:Choice Requires="x14">
            <control shapeId="11292" r:id="rId29" name="Check Box 28">
              <controlPr defaultSize="0" autoFill="0" autoLine="0" autoPict="0">
                <anchor moveWithCells="1">
                  <from>
                    <xdr:col>1</xdr:col>
                    <xdr:colOff>0</xdr:colOff>
                    <xdr:row>11</xdr:row>
                    <xdr:rowOff>0</xdr:rowOff>
                  </from>
                  <to>
                    <xdr:col>1</xdr:col>
                    <xdr:colOff>2933700</xdr:colOff>
                    <xdr:row>12</xdr:row>
                    <xdr:rowOff>28575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K98"/>
  <sheetViews>
    <sheetView tabSelected="1" topLeftCell="A56" workbookViewId="0">
      <selection activeCell="D76" sqref="D76:F76"/>
    </sheetView>
  </sheetViews>
  <sheetFormatPr defaultColWidth="9.140625" defaultRowHeight="15"/>
  <cols>
    <col min="1" max="1" width="9.140625" style="45"/>
    <col min="2" max="2" width="62.42578125" style="89" customWidth="1"/>
    <col min="3" max="3" width="50.28515625" style="45" customWidth="1"/>
    <col min="4" max="4" width="51.140625" style="45" customWidth="1"/>
    <col min="5" max="5" width="60.28515625" style="45" customWidth="1"/>
    <col min="6" max="6" width="12.28515625" style="45" customWidth="1"/>
    <col min="7" max="7" width="28.28515625" style="45" customWidth="1"/>
    <col min="8" max="8" width="4" style="45" hidden="1" customWidth="1"/>
    <col min="9" max="10" width="7.85546875" style="45" hidden="1" customWidth="1"/>
    <col min="11" max="16384" width="9.140625" style="45"/>
  </cols>
  <sheetData>
    <row r="1" spans="1:10" ht="17.25">
      <c r="A1" s="44" t="s">
        <v>130</v>
      </c>
      <c r="B1" s="45"/>
      <c r="C1" s="46"/>
      <c r="D1" s="47" t="s">
        <v>131</v>
      </c>
      <c r="E1" s="48"/>
      <c r="F1" s="48"/>
      <c r="H1" s="48" t="s">
        <v>19</v>
      </c>
      <c r="I1" s="48" t="s">
        <v>24</v>
      </c>
      <c r="J1" s="45" t="s">
        <v>26</v>
      </c>
    </row>
    <row r="2" spans="1:10" ht="15.75">
      <c r="A2" s="49"/>
      <c r="B2" s="50"/>
      <c r="C2" s="46"/>
      <c r="D2" s="46"/>
      <c r="E2" s="48"/>
      <c r="F2" s="48"/>
      <c r="H2" s="48" t="s">
        <v>20</v>
      </c>
      <c r="I2" s="45" t="s">
        <v>51</v>
      </c>
      <c r="J2" s="51" t="s">
        <v>14</v>
      </c>
    </row>
    <row r="3" spans="1:10" s="1" customFormat="1" ht="16.5">
      <c r="A3" s="11" t="s">
        <v>16</v>
      </c>
      <c r="B3" s="10"/>
      <c r="C3" s="5"/>
      <c r="D3" s="5"/>
      <c r="E3" s="3"/>
      <c r="F3" s="3"/>
      <c r="H3" s="3" t="s">
        <v>21</v>
      </c>
      <c r="I3" s="1" t="s">
        <v>52</v>
      </c>
      <c r="J3" s="21" t="s">
        <v>27</v>
      </c>
    </row>
    <row r="4" spans="1:10" s="1" customFormat="1" ht="16.5">
      <c r="A4" s="9"/>
      <c r="B4" s="10"/>
      <c r="C4" s="5"/>
      <c r="D4" s="5"/>
      <c r="E4" s="3"/>
      <c r="F4" s="3"/>
      <c r="H4" s="3" t="s">
        <v>22</v>
      </c>
      <c r="J4" s="21" t="s">
        <v>28</v>
      </c>
    </row>
    <row r="5" spans="1:10" s="1" customFormat="1" ht="16.5">
      <c r="A5" s="9"/>
      <c r="B5" s="12" t="s">
        <v>87</v>
      </c>
      <c r="C5" s="13" t="s">
        <v>126</v>
      </c>
      <c r="D5" s="5"/>
      <c r="E5" s="3"/>
      <c r="F5" s="3"/>
      <c r="G5" s="3"/>
    </row>
    <row r="6" spans="1:10" s="1" customFormat="1" ht="30" customHeight="1">
      <c r="A6" s="9"/>
      <c r="B6" s="12" t="s">
        <v>88</v>
      </c>
      <c r="C6" s="13"/>
      <c r="D6" s="5"/>
      <c r="E6" s="3"/>
      <c r="F6" s="3"/>
      <c r="G6" s="3"/>
    </row>
    <row r="7" spans="1:10" s="1" customFormat="1" ht="16.5">
      <c r="A7" s="9"/>
      <c r="B7" s="103"/>
      <c r="C7" s="104"/>
      <c r="D7" s="5"/>
      <c r="E7" s="3"/>
      <c r="F7" s="3"/>
      <c r="G7" s="3"/>
    </row>
    <row r="8" spans="1:10" s="1" customFormat="1" ht="16.5">
      <c r="A8" s="52" t="s">
        <v>17</v>
      </c>
      <c r="B8" s="103"/>
      <c r="C8" s="104"/>
      <c r="D8" s="5"/>
      <c r="E8" s="3"/>
      <c r="F8" s="3"/>
      <c r="G8" s="3"/>
    </row>
    <row r="9" spans="1:10" s="1" customFormat="1" ht="16.5">
      <c r="A9" s="9"/>
      <c r="B9" s="10"/>
      <c r="C9" s="5"/>
      <c r="D9" s="5"/>
      <c r="E9" s="3"/>
      <c r="F9" s="3"/>
      <c r="G9" s="3"/>
    </row>
    <row r="10" spans="1:10" s="1" customFormat="1" ht="16.5">
      <c r="A10" s="11"/>
      <c r="B10" s="12" t="s">
        <v>89</v>
      </c>
      <c r="C10" s="90" t="s">
        <v>196</v>
      </c>
      <c r="G10" s="3"/>
    </row>
    <row r="11" spans="1:10" s="1" customFormat="1" ht="16.5">
      <c r="A11" s="11"/>
      <c r="B11" s="12" t="s">
        <v>90</v>
      </c>
      <c r="C11" s="13">
        <v>1141</v>
      </c>
      <c r="G11" s="3"/>
    </row>
    <row r="12" spans="1:10" s="1" customFormat="1" ht="16.5">
      <c r="A12" s="11"/>
      <c r="B12" s="16"/>
      <c r="C12" s="13"/>
      <c r="D12" s="5"/>
      <c r="E12" s="3"/>
      <c r="F12" s="3"/>
      <c r="G12" s="3"/>
    </row>
    <row r="13" spans="1:10" s="1" customFormat="1" ht="16.5">
      <c r="A13" s="11"/>
      <c r="B13" s="12" t="s">
        <v>36</v>
      </c>
      <c r="C13" s="13">
        <v>2025</v>
      </c>
      <c r="D13" s="5"/>
      <c r="E13" s="3"/>
      <c r="F13" s="3"/>
      <c r="G13" s="3"/>
    </row>
    <row r="14" spans="1:10" s="1" customFormat="1" ht="16.5">
      <c r="A14" s="11"/>
      <c r="B14" s="12" t="s">
        <v>92</v>
      </c>
      <c r="C14" s="13"/>
      <c r="D14" s="5"/>
      <c r="E14" s="3"/>
      <c r="F14" s="3"/>
      <c r="G14" s="3"/>
    </row>
    <row r="15" spans="1:10" s="1" customFormat="1" ht="16.5">
      <c r="A15" s="11"/>
      <c r="B15" s="10"/>
      <c r="C15" s="14"/>
      <c r="D15" s="5"/>
      <c r="E15" s="3"/>
      <c r="F15" s="3"/>
      <c r="G15" s="3"/>
    </row>
    <row r="16" spans="1:10" s="1" customFormat="1" ht="16.5">
      <c r="A16" s="11" t="s">
        <v>18</v>
      </c>
      <c r="B16" s="10"/>
      <c r="C16" s="14"/>
      <c r="D16" s="5"/>
      <c r="E16" s="3"/>
      <c r="F16" s="3"/>
      <c r="G16" s="3"/>
    </row>
    <row r="17" spans="1:10" s="1" customFormat="1" ht="25.5">
      <c r="B17" s="12" t="s">
        <v>93</v>
      </c>
      <c r="C17" s="90" t="s">
        <v>289</v>
      </c>
      <c r="D17" s="5"/>
      <c r="E17" s="3"/>
      <c r="F17" s="3"/>
      <c r="G17" s="3"/>
    </row>
    <row r="18" spans="1:10" s="1" customFormat="1" ht="16.5">
      <c r="A18" s="11"/>
      <c r="B18" s="12" t="s">
        <v>95</v>
      </c>
      <c r="C18" s="13" t="s">
        <v>170</v>
      </c>
      <c r="D18" s="5"/>
      <c r="E18" s="3"/>
      <c r="F18" s="3"/>
      <c r="G18" s="3"/>
    </row>
    <row r="19" spans="1:10" s="1" customFormat="1" ht="16.5">
      <c r="A19" s="11"/>
      <c r="B19" s="5"/>
      <c r="C19" s="5"/>
      <c r="D19" s="5"/>
      <c r="E19" s="3"/>
      <c r="F19" s="3"/>
      <c r="G19" s="3"/>
    </row>
    <row r="20" spans="1:10" s="1" customFormat="1" ht="26.25" customHeight="1">
      <c r="A20" s="11"/>
      <c r="B20" s="12" t="s">
        <v>94</v>
      </c>
      <c r="C20" s="17" t="s">
        <v>20</v>
      </c>
      <c r="F20" s="3"/>
      <c r="G20" s="3"/>
    </row>
    <row r="21" spans="1:10" s="1" customFormat="1" ht="16.5">
      <c r="A21" s="11"/>
      <c r="C21" s="92"/>
      <c r="F21" s="3"/>
      <c r="G21" s="3"/>
    </row>
    <row r="22" spans="1:10" s="1" customFormat="1" ht="16.5">
      <c r="A22" s="11"/>
      <c r="B22" s="10"/>
      <c r="C22" s="14"/>
      <c r="D22" s="5"/>
      <c r="E22" s="3"/>
      <c r="F22" s="3"/>
      <c r="G22" s="3"/>
    </row>
    <row r="23" spans="1:10" s="1" customFormat="1" ht="16.5">
      <c r="A23" s="11"/>
      <c r="B23" s="12" t="s">
        <v>98</v>
      </c>
      <c r="C23" s="17" t="s">
        <v>51</v>
      </c>
      <c r="F23" s="3"/>
      <c r="G23" s="3"/>
    </row>
    <row r="24" spans="1:10" s="1" customFormat="1" ht="16.5">
      <c r="A24" s="11"/>
      <c r="C24" s="92"/>
      <c r="D24" s="5"/>
      <c r="E24" s="3"/>
      <c r="F24" s="3"/>
      <c r="G24" s="3"/>
    </row>
    <row r="25" spans="1:10" s="1" customFormat="1" ht="16.5">
      <c r="A25" s="11"/>
      <c r="B25" s="10"/>
      <c r="C25" s="14"/>
      <c r="D25" s="5"/>
      <c r="E25" s="3"/>
      <c r="F25" s="3"/>
      <c r="G25" s="3"/>
    </row>
    <row r="26" spans="1:10" customFormat="1" ht="15.75" customHeight="1">
      <c r="A26" s="11" t="s">
        <v>25</v>
      </c>
      <c r="C26" s="8"/>
      <c r="D26" s="8"/>
      <c r="E26" s="8"/>
      <c r="F26" s="8"/>
      <c r="G26" s="8"/>
      <c r="H26" s="8"/>
      <c r="I26" s="8"/>
      <c r="J26" s="8"/>
    </row>
    <row r="27" spans="1:10" customFormat="1" ht="16.5">
      <c r="B27" s="8"/>
      <c r="C27" s="8"/>
      <c r="D27" s="8"/>
      <c r="E27" s="8"/>
      <c r="F27" s="8"/>
      <c r="G27" s="8"/>
      <c r="H27" s="8"/>
      <c r="I27" s="8"/>
      <c r="J27" s="8"/>
    </row>
    <row r="28" spans="1:10" customFormat="1" ht="24">
      <c r="B28" s="18" t="s">
        <v>100</v>
      </c>
      <c r="C28" s="18" t="s">
        <v>101</v>
      </c>
      <c r="D28" s="18" t="s">
        <v>102</v>
      </c>
      <c r="E28" s="18" t="s">
        <v>103</v>
      </c>
      <c r="F28" s="8"/>
      <c r="G28" s="8"/>
      <c r="H28" s="8"/>
      <c r="I28" s="8"/>
      <c r="J28" s="8"/>
    </row>
    <row r="29" spans="1:10" customFormat="1" ht="81">
      <c r="B29" s="19" t="s">
        <v>14</v>
      </c>
      <c r="C29" s="93" t="s">
        <v>171</v>
      </c>
      <c r="D29" s="94"/>
      <c r="E29" s="93" t="s">
        <v>172</v>
      </c>
      <c r="F29" s="20"/>
      <c r="G29" s="8"/>
      <c r="H29" s="8"/>
      <c r="I29" s="8"/>
      <c r="J29" s="20"/>
    </row>
    <row r="30" spans="1:10" s="1" customFormat="1" ht="16.5">
      <c r="A30" s="11"/>
      <c r="B30" s="10"/>
      <c r="C30" s="95"/>
      <c r="D30" s="96"/>
      <c r="E30" s="97"/>
      <c r="F30" s="3"/>
      <c r="G30" s="3"/>
    </row>
    <row r="31" spans="1:10" s="6" customFormat="1" ht="20.25" customHeight="1">
      <c r="A31" s="11" t="s">
        <v>29</v>
      </c>
    </row>
    <row r="32" spans="1:10" s="6" customFormat="1" ht="15" customHeight="1"/>
    <row r="33" spans="1:11" s="6" customFormat="1" ht="106.5" customHeight="1">
      <c r="B33" s="12" t="s">
        <v>104</v>
      </c>
      <c r="C33" s="98" t="s">
        <v>173</v>
      </c>
      <c r="D33" s="99"/>
      <c r="E33" s="99"/>
    </row>
    <row r="34" spans="1:11" s="6" customFormat="1" ht="17.25" customHeight="1"/>
    <row r="35" spans="1:11" s="6" customFormat="1" ht="16.5" customHeight="1">
      <c r="B35" s="188" t="s">
        <v>105</v>
      </c>
      <c r="C35" s="22" t="s">
        <v>15</v>
      </c>
    </row>
    <row r="36" spans="1:11" s="6" customFormat="1" ht="15" customHeight="1">
      <c r="B36" s="189"/>
    </row>
    <row r="37" spans="1:11" s="6" customFormat="1" ht="15" customHeight="1">
      <c r="B37" s="189"/>
    </row>
    <row r="38" spans="1:11" s="6" customFormat="1" ht="15" customHeight="1">
      <c r="B38" s="190"/>
      <c r="C38" s="23"/>
    </row>
    <row r="39" spans="1:11" s="6" customFormat="1" ht="15" customHeight="1"/>
    <row r="40" spans="1:11" s="6" customFormat="1" ht="13.5" customHeight="1">
      <c r="B40" s="188" t="s">
        <v>106</v>
      </c>
    </row>
    <row r="41" spans="1:11" s="6" customFormat="1" ht="13.5">
      <c r="B41" s="189"/>
    </row>
    <row r="42" spans="1:11" s="6" customFormat="1" ht="13.5">
      <c r="B42" s="190"/>
    </row>
    <row r="43" spans="1:11" s="6" customFormat="1" ht="13.5"/>
    <row r="44" spans="1:11" s="6" customFormat="1" ht="13.5"/>
    <row r="45" spans="1:11" s="6" customFormat="1" ht="15.75">
      <c r="A45" s="11" t="s">
        <v>107</v>
      </c>
    </row>
    <row r="46" spans="1:11" s="6" customFormat="1" ht="13.5"/>
    <row r="47" spans="1:11" s="100" customFormat="1" ht="180" customHeight="1">
      <c r="B47" s="191" t="s">
        <v>174</v>
      </c>
      <c r="C47" s="192"/>
      <c r="D47" s="192"/>
      <c r="E47" s="192"/>
      <c r="F47" s="192"/>
      <c r="G47" s="192"/>
      <c r="H47" s="192"/>
      <c r="I47" s="192"/>
      <c r="J47" s="192"/>
      <c r="K47" s="192"/>
    </row>
    <row r="48" spans="1:11" s="6" customFormat="1" ht="15" customHeight="1"/>
    <row r="49" spans="1:7" s="6" customFormat="1" ht="15" customHeight="1">
      <c r="A49" s="11" t="s">
        <v>108</v>
      </c>
    </row>
    <row r="50" spans="1:7" s="6" customFormat="1" ht="15" customHeight="1"/>
    <row r="51" spans="1:7" s="6" customFormat="1" ht="39.75" customHeight="1">
      <c r="B51" s="105" t="s">
        <v>175</v>
      </c>
      <c r="C51" s="106"/>
      <c r="D51" s="106"/>
      <c r="E51" s="107"/>
    </row>
    <row r="52" spans="1:7" s="6" customFormat="1" ht="15" customHeight="1"/>
    <row r="53" spans="1:7" s="6" customFormat="1" ht="15" customHeight="1">
      <c r="A53" s="11" t="s">
        <v>109</v>
      </c>
    </row>
    <row r="54" spans="1:7" s="6" customFormat="1" ht="15" customHeight="1"/>
    <row r="55" spans="1:7" s="6" customFormat="1" ht="13.5" customHeight="1">
      <c r="B55" s="105" t="s">
        <v>176</v>
      </c>
      <c r="C55" s="106"/>
      <c r="D55" s="106"/>
      <c r="E55" s="107"/>
    </row>
    <row r="56" spans="1:7" s="6" customFormat="1" ht="13.5"/>
    <row r="57" spans="1:7" s="6" customFormat="1" ht="13.5">
      <c r="A57" s="11" t="s">
        <v>33</v>
      </c>
    </row>
    <row r="58" spans="1:7" s="6" customFormat="1" ht="13.5"/>
    <row r="59" spans="1:7" s="6" customFormat="1" ht="15" customHeight="1">
      <c r="B59" s="186" t="s">
        <v>110</v>
      </c>
      <c r="C59" s="186" t="s">
        <v>0</v>
      </c>
      <c r="D59" s="186" t="s">
        <v>9</v>
      </c>
      <c r="E59" s="186" t="s">
        <v>122</v>
      </c>
      <c r="F59" s="186" t="s">
        <v>123</v>
      </c>
      <c r="G59" s="41" t="s">
        <v>111</v>
      </c>
    </row>
    <row r="60" spans="1:7" s="6" customFormat="1" ht="13.5">
      <c r="B60" s="187"/>
      <c r="C60" s="187"/>
      <c r="D60" s="187"/>
      <c r="E60" s="187"/>
      <c r="F60" s="187"/>
      <c r="G60" s="41">
        <f>C14</f>
        <v>0</v>
      </c>
    </row>
    <row r="61" spans="1:7" s="1" customFormat="1">
      <c r="B61" s="24" t="s">
        <v>177</v>
      </c>
      <c r="C61" s="25" t="s">
        <v>178</v>
      </c>
      <c r="D61" s="25">
        <v>200</v>
      </c>
      <c r="E61" s="25">
        <v>200</v>
      </c>
      <c r="F61" s="25">
        <v>200</v>
      </c>
      <c r="G61" s="25"/>
    </row>
    <row r="62" spans="1:7" s="1" customFormat="1">
      <c r="B62" s="24" t="s">
        <v>179</v>
      </c>
      <c r="C62" s="25" t="s">
        <v>178</v>
      </c>
      <c r="D62" s="25">
        <v>61</v>
      </c>
      <c r="E62" s="25">
        <v>61</v>
      </c>
      <c r="F62" s="25">
        <v>61</v>
      </c>
      <c r="G62" s="25"/>
    </row>
    <row r="63" spans="1:7" s="1" customFormat="1">
      <c r="B63" s="6"/>
    </row>
    <row r="64" spans="1:7" s="1" customFormat="1">
      <c r="A64" s="11" t="s">
        <v>34</v>
      </c>
      <c r="B64" s="6"/>
    </row>
    <row r="65" spans="1:7" s="1" customFormat="1">
      <c r="B65" s="6"/>
    </row>
    <row r="66" spans="1:7" s="1" customFormat="1">
      <c r="B66" s="186" t="s">
        <v>112</v>
      </c>
      <c r="C66" s="186" t="s">
        <v>2</v>
      </c>
      <c r="D66" s="186" t="s">
        <v>9</v>
      </c>
      <c r="E66" s="186" t="s">
        <v>13</v>
      </c>
      <c r="F66" s="186" t="s">
        <v>123</v>
      </c>
      <c r="G66" s="41" t="s">
        <v>40</v>
      </c>
    </row>
    <row r="67" spans="1:7" s="1" customFormat="1">
      <c r="B67" s="187"/>
      <c r="C67" s="187"/>
      <c r="D67" s="187"/>
      <c r="E67" s="187"/>
      <c r="F67" s="187"/>
      <c r="G67" s="41">
        <f>C14</f>
        <v>0</v>
      </c>
    </row>
    <row r="68" spans="1:7" s="1" customFormat="1">
      <c r="B68" s="25" t="s">
        <v>180</v>
      </c>
      <c r="C68" s="101" t="s">
        <v>181</v>
      </c>
      <c r="D68" s="101" t="s">
        <v>297</v>
      </c>
      <c r="E68" s="101" t="s">
        <v>297</v>
      </c>
      <c r="F68" s="101" t="s">
        <v>297</v>
      </c>
      <c r="G68" s="102"/>
    </row>
    <row r="69" spans="1:7" s="1" customFormat="1">
      <c r="B69" s="25"/>
      <c r="C69" s="41" t="s">
        <v>3</v>
      </c>
      <c r="D69" s="101"/>
      <c r="E69" s="101"/>
      <c r="F69" s="101"/>
      <c r="G69" s="30"/>
    </row>
    <row r="70" spans="1:7" s="1" customFormat="1">
      <c r="B70" s="15" t="s">
        <v>4</v>
      </c>
      <c r="C70" s="15" t="s">
        <v>3</v>
      </c>
      <c r="D70" s="15" t="s">
        <v>297</v>
      </c>
      <c r="E70" s="15" t="s">
        <v>297</v>
      </c>
      <c r="F70" s="15" t="s">
        <v>297</v>
      </c>
      <c r="G70" s="15">
        <f t="shared" ref="G70" si="0">SUM(G68:G69)</f>
        <v>0</v>
      </c>
    </row>
    <row r="71" spans="1:7" s="1" customFormat="1"/>
    <row r="72" spans="1:7" s="1" customFormat="1">
      <c r="A72" s="11" t="s">
        <v>35</v>
      </c>
    </row>
    <row r="73" spans="1:7" s="1" customFormat="1"/>
    <row r="74" spans="1:7" s="1" customFormat="1">
      <c r="B74" s="186" t="s">
        <v>113</v>
      </c>
      <c r="C74" s="186" t="s">
        <v>2</v>
      </c>
      <c r="D74" s="186" t="s">
        <v>9</v>
      </c>
      <c r="E74" s="186" t="s">
        <v>13</v>
      </c>
      <c r="F74" s="186" t="s">
        <v>123</v>
      </c>
      <c r="G74" s="41" t="s">
        <v>40</v>
      </c>
    </row>
    <row r="75" spans="1:7" s="1" customFormat="1">
      <c r="B75" s="187"/>
      <c r="C75" s="187"/>
      <c r="D75" s="187"/>
      <c r="E75" s="187"/>
      <c r="F75" s="187"/>
      <c r="G75" s="41">
        <f>C14</f>
        <v>0</v>
      </c>
    </row>
    <row r="76" spans="1:7" s="1" customFormat="1">
      <c r="B76" s="40" t="s">
        <v>43</v>
      </c>
      <c r="C76" s="31" t="s">
        <v>3</v>
      </c>
      <c r="D76" s="15">
        <f>D77+D79</f>
        <v>118276</v>
      </c>
      <c r="E76" s="15">
        <f t="shared" ref="E76:F76" si="1">E77+E79</f>
        <v>118276</v>
      </c>
      <c r="F76" s="15">
        <f t="shared" si="1"/>
        <v>118276</v>
      </c>
      <c r="G76" s="15">
        <f>G70</f>
        <v>0</v>
      </c>
    </row>
    <row r="77" spans="1:7" s="1" customFormat="1">
      <c r="B77" s="33" t="s">
        <v>41</v>
      </c>
      <c r="C77" s="31" t="s">
        <v>3</v>
      </c>
      <c r="D77" s="28" t="s">
        <v>297</v>
      </c>
      <c r="E77" s="28" t="s">
        <v>297</v>
      </c>
      <c r="F77" s="29" t="s">
        <v>297</v>
      </c>
      <c r="G77" s="27"/>
    </row>
    <row r="78" spans="1:7" s="1" customFormat="1" ht="15" customHeight="1">
      <c r="B78" s="34" t="s">
        <v>42</v>
      </c>
      <c r="C78" s="31" t="s">
        <v>3</v>
      </c>
      <c r="D78" s="28"/>
      <c r="E78" s="28"/>
      <c r="F78" s="29"/>
      <c r="G78" s="27"/>
    </row>
    <row r="79" spans="1:7" s="1" customFormat="1">
      <c r="B79" s="33" t="s">
        <v>45</v>
      </c>
      <c r="C79" s="31" t="s">
        <v>3</v>
      </c>
      <c r="D79" s="15">
        <f>SUM(D80:D81)</f>
        <v>0</v>
      </c>
      <c r="E79" s="15">
        <f t="shared" ref="E79:G79" si="2">SUM(E80:E81)</f>
        <v>0</v>
      </c>
      <c r="F79" s="15">
        <f t="shared" si="2"/>
        <v>0</v>
      </c>
      <c r="G79" s="15">
        <f t="shared" si="2"/>
        <v>0</v>
      </c>
    </row>
    <row r="80" spans="1:7" s="1" customFormat="1">
      <c r="B80" s="25"/>
      <c r="C80" s="31" t="s">
        <v>3</v>
      </c>
      <c r="D80" s="28"/>
      <c r="E80" s="28"/>
      <c r="F80" s="29"/>
      <c r="G80" s="27"/>
    </row>
    <row r="81" spans="1:7" s="1" customFormat="1">
      <c r="B81" s="25"/>
      <c r="C81" s="31" t="s">
        <v>3</v>
      </c>
      <c r="D81" s="28"/>
      <c r="E81" s="28"/>
      <c r="F81" s="29"/>
      <c r="G81" s="27"/>
    </row>
    <row r="82" spans="1:7" s="1" customFormat="1" ht="15.75" customHeight="1">
      <c r="B82" s="40" t="s">
        <v>44</v>
      </c>
      <c r="C82" s="31" t="s">
        <v>3</v>
      </c>
      <c r="D82" s="15">
        <f>D76-D79-D78</f>
        <v>118276</v>
      </c>
      <c r="E82" s="15">
        <f t="shared" ref="E82:G82" si="3">E76-E79-E78</f>
        <v>118276</v>
      </c>
      <c r="F82" s="15">
        <f t="shared" si="3"/>
        <v>118276</v>
      </c>
      <c r="G82" s="15">
        <f t="shared" si="3"/>
        <v>0</v>
      </c>
    </row>
    <row r="83" spans="1:7" s="1" customFormat="1"/>
    <row r="84" spans="1:7" s="1" customFormat="1" ht="19.5" customHeight="1">
      <c r="A84" s="11" t="s">
        <v>37</v>
      </c>
    </row>
    <row r="85" spans="1:7" s="1" customFormat="1" ht="21" customHeight="1"/>
    <row r="86" spans="1:7" s="1" customFormat="1" ht="15.75">
      <c r="B86" s="40" t="s">
        <v>114</v>
      </c>
      <c r="C86" s="183"/>
      <c r="D86" s="184"/>
      <c r="E86" s="185"/>
    </row>
    <row r="87" spans="1:7" s="1" customFormat="1"/>
    <row r="88" spans="1:7" s="1" customFormat="1" ht="15.75">
      <c r="A88" s="11" t="s">
        <v>115</v>
      </c>
      <c r="B88" s="4"/>
    </row>
    <row r="89" spans="1:7" s="1" customFormat="1"/>
    <row r="90" spans="1:7" s="1" customFormat="1">
      <c r="B90" s="40" t="s">
        <v>5</v>
      </c>
      <c r="C90" s="183"/>
      <c r="D90" s="184"/>
      <c r="E90" s="185"/>
    </row>
    <row r="91" spans="1:7" s="1" customFormat="1">
      <c r="B91" s="40" t="s">
        <v>6</v>
      </c>
      <c r="C91" s="183"/>
      <c r="D91" s="184"/>
      <c r="E91" s="185"/>
    </row>
    <row r="92" spans="1:7" s="1" customFormat="1" ht="24.75" customHeight="1">
      <c r="A92" s="11" t="s">
        <v>116</v>
      </c>
    </row>
    <row r="93" spans="1:7" s="1" customFormat="1"/>
    <row r="94" spans="1:7" s="1" customFormat="1">
      <c r="B94" s="183"/>
      <c r="C94" s="184"/>
      <c r="D94" s="184"/>
      <c r="E94" s="185"/>
    </row>
    <row r="95" spans="1:7" s="1" customFormat="1">
      <c r="B95" s="2"/>
    </row>
    <row r="96" spans="1:7" s="1" customFormat="1">
      <c r="B96" s="2"/>
    </row>
    <row r="97" spans="2:2" s="1" customFormat="1">
      <c r="B97" s="2"/>
    </row>
    <row r="98" spans="2:2" s="1" customFormat="1">
      <c r="B98" s="2"/>
    </row>
  </sheetData>
  <mergeCells count="22">
    <mergeCell ref="B35:B38"/>
    <mergeCell ref="B40:B42"/>
    <mergeCell ref="B47:K47"/>
    <mergeCell ref="B59:B60"/>
    <mergeCell ref="C59:C60"/>
    <mergeCell ref="D59:D60"/>
    <mergeCell ref="E59:E60"/>
    <mergeCell ref="F74:F75"/>
    <mergeCell ref="C86:E86"/>
    <mergeCell ref="F59:F60"/>
    <mergeCell ref="B66:B67"/>
    <mergeCell ref="C66:C67"/>
    <mergeCell ref="D66:D67"/>
    <mergeCell ref="E66:E67"/>
    <mergeCell ref="F66:F67"/>
    <mergeCell ref="C90:E90"/>
    <mergeCell ref="C91:E91"/>
    <mergeCell ref="B94:E94"/>
    <mergeCell ref="B74:B75"/>
    <mergeCell ref="C74:C75"/>
    <mergeCell ref="D74:D75"/>
    <mergeCell ref="E74:E75"/>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hyperlinks>
    <hyperlink ref="C30" location="_ftn1" display="_ftn1"/>
    <hyperlink ref="D30" location="_ftn2" display="_ftn2"/>
    <hyperlink ref="E30"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2</xdr:col>
                    <xdr:colOff>95250</xdr:colOff>
                    <xdr:row>36</xdr:row>
                    <xdr:rowOff>0</xdr:rowOff>
                  </from>
                  <to>
                    <xdr:col>2</xdr:col>
                    <xdr:colOff>3105150</xdr:colOff>
                    <xdr:row>37</xdr:row>
                    <xdr:rowOff>9525</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2</xdr:col>
                    <xdr:colOff>95250</xdr:colOff>
                    <xdr:row>38</xdr:row>
                    <xdr:rowOff>0</xdr:rowOff>
                  </from>
                  <to>
                    <xdr:col>3</xdr:col>
                    <xdr:colOff>1019175</xdr:colOff>
                    <xdr:row>38</xdr:row>
                    <xdr:rowOff>161925</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2</xdr:col>
                    <xdr:colOff>95250</xdr:colOff>
                    <xdr:row>36</xdr:row>
                    <xdr:rowOff>180975</xdr:rowOff>
                  </from>
                  <to>
                    <xdr:col>3</xdr:col>
                    <xdr:colOff>1933575</xdr:colOff>
                    <xdr:row>37</xdr:row>
                    <xdr:rowOff>180975</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2</xdr:col>
                    <xdr:colOff>38100</xdr:colOff>
                    <xdr:row>40</xdr:row>
                    <xdr:rowOff>28575</xdr:rowOff>
                  </from>
                  <to>
                    <xdr:col>6</xdr:col>
                    <xdr:colOff>285750</xdr:colOff>
                    <xdr:row>40</xdr:row>
                    <xdr:rowOff>161925</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2</xdr:col>
                    <xdr:colOff>47625</xdr:colOff>
                    <xdr:row>41</xdr:row>
                    <xdr:rowOff>28575</xdr:rowOff>
                  </from>
                  <to>
                    <xdr:col>6</xdr:col>
                    <xdr:colOff>666750</xdr:colOff>
                    <xdr:row>42</xdr:row>
                    <xdr:rowOff>0</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2</xdr:col>
                    <xdr:colOff>47625</xdr:colOff>
                    <xdr:row>42</xdr:row>
                    <xdr:rowOff>9525</xdr:rowOff>
                  </from>
                  <to>
                    <xdr:col>5</xdr:col>
                    <xdr:colOff>219075</xdr:colOff>
                    <xdr:row>43</xdr:row>
                    <xdr:rowOff>9525</xdr:rowOff>
                  </to>
                </anchor>
              </controlPr>
            </control>
          </mc:Choice>
        </mc:AlternateContent>
        <mc:AlternateContent xmlns:mc="http://schemas.openxmlformats.org/markup-compatibility/2006">
          <mc:Choice Requires="x14">
            <control shapeId="16391" r:id="rId10" name="Check Box 7">
              <controlPr defaultSize="0" autoFill="0" autoLine="0" autoPict="0">
                <anchor moveWithCells="1">
                  <from>
                    <xdr:col>1</xdr:col>
                    <xdr:colOff>0</xdr:colOff>
                    <xdr:row>13</xdr:row>
                    <xdr:rowOff>0</xdr:rowOff>
                  </from>
                  <to>
                    <xdr:col>1</xdr:col>
                    <xdr:colOff>2933700</xdr:colOff>
                    <xdr:row>14</xdr:row>
                    <xdr:rowOff>19050</xdr:rowOff>
                  </to>
                </anchor>
              </controlPr>
            </control>
          </mc:Choice>
        </mc:AlternateContent>
        <mc:AlternateContent xmlns:mc="http://schemas.openxmlformats.org/markup-compatibility/2006">
          <mc:Choice Requires="x14">
            <control shapeId="16392" r:id="rId11" name="Check Box 8">
              <controlPr defaultSize="0" autoFill="0" autoLine="0" autoPict="0">
                <anchor moveWithCells="1">
                  <from>
                    <xdr:col>2</xdr:col>
                    <xdr:colOff>95250</xdr:colOff>
                    <xdr:row>36</xdr:row>
                    <xdr:rowOff>0</xdr:rowOff>
                  </from>
                  <to>
                    <xdr:col>2</xdr:col>
                    <xdr:colOff>3105150</xdr:colOff>
                    <xdr:row>37</xdr:row>
                    <xdr:rowOff>9525</xdr:rowOff>
                  </to>
                </anchor>
              </controlPr>
            </control>
          </mc:Choice>
        </mc:AlternateContent>
        <mc:AlternateContent xmlns:mc="http://schemas.openxmlformats.org/markup-compatibility/2006">
          <mc:Choice Requires="x14">
            <control shapeId="16393" r:id="rId12" name="Check Box 9">
              <controlPr defaultSize="0" autoFill="0" autoLine="0" autoPict="0">
                <anchor moveWithCells="1">
                  <from>
                    <xdr:col>2</xdr:col>
                    <xdr:colOff>95250</xdr:colOff>
                    <xdr:row>38</xdr:row>
                    <xdr:rowOff>0</xdr:rowOff>
                  </from>
                  <to>
                    <xdr:col>3</xdr:col>
                    <xdr:colOff>1019175</xdr:colOff>
                    <xdr:row>38</xdr:row>
                    <xdr:rowOff>161925</xdr:rowOff>
                  </to>
                </anchor>
              </controlPr>
            </control>
          </mc:Choice>
        </mc:AlternateContent>
        <mc:AlternateContent xmlns:mc="http://schemas.openxmlformats.org/markup-compatibility/2006">
          <mc:Choice Requires="x14">
            <control shapeId="16394" r:id="rId13" name="Check Box 10">
              <controlPr defaultSize="0" autoFill="0" autoLine="0" autoPict="0">
                <anchor moveWithCells="1">
                  <from>
                    <xdr:col>2</xdr:col>
                    <xdr:colOff>95250</xdr:colOff>
                    <xdr:row>36</xdr:row>
                    <xdr:rowOff>180975</xdr:rowOff>
                  </from>
                  <to>
                    <xdr:col>3</xdr:col>
                    <xdr:colOff>1933575</xdr:colOff>
                    <xdr:row>37</xdr:row>
                    <xdr:rowOff>180975</xdr:rowOff>
                  </to>
                </anchor>
              </controlPr>
            </control>
          </mc:Choice>
        </mc:AlternateContent>
        <mc:AlternateContent xmlns:mc="http://schemas.openxmlformats.org/markup-compatibility/2006">
          <mc:Choice Requires="x14">
            <control shapeId="16395" r:id="rId14" name="Check Box 11">
              <controlPr defaultSize="0" autoFill="0" autoLine="0" autoPict="0">
                <anchor moveWithCells="1">
                  <from>
                    <xdr:col>2</xdr:col>
                    <xdr:colOff>47625</xdr:colOff>
                    <xdr:row>42</xdr:row>
                    <xdr:rowOff>9525</xdr:rowOff>
                  </from>
                  <to>
                    <xdr:col>5</xdr:col>
                    <xdr:colOff>219075</xdr:colOff>
                    <xdr:row>43</xdr:row>
                    <xdr:rowOff>9525</xdr:rowOff>
                  </to>
                </anchor>
              </controlPr>
            </control>
          </mc:Choice>
        </mc:AlternateContent>
        <mc:AlternateContent xmlns:mc="http://schemas.openxmlformats.org/markup-compatibility/2006">
          <mc:Choice Requires="x14">
            <control shapeId="16396" r:id="rId15" name="Check Box 12">
              <controlPr defaultSize="0" autoFill="0" autoLine="0" autoPict="0">
                <anchor moveWithCells="1">
                  <from>
                    <xdr:col>1</xdr:col>
                    <xdr:colOff>0</xdr:colOff>
                    <xdr:row>13</xdr:row>
                    <xdr:rowOff>0</xdr:rowOff>
                  </from>
                  <to>
                    <xdr:col>1</xdr:col>
                    <xdr:colOff>2933700</xdr:colOff>
                    <xdr:row>14</xdr:row>
                    <xdr:rowOff>19050</xdr:rowOff>
                  </to>
                </anchor>
              </controlPr>
            </control>
          </mc:Choice>
        </mc:AlternateContent>
        <mc:AlternateContent xmlns:mc="http://schemas.openxmlformats.org/markup-compatibility/2006">
          <mc:Choice Requires="x14">
            <control shapeId="16397" r:id="rId16" name="Check Box 13">
              <controlPr defaultSize="0" autoFill="0" autoLine="0" autoPict="0">
                <anchor moveWithCells="1">
                  <from>
                    <xdr:col>2</xdr:col>
                    <xdr:colOff>95250</xdr:colOff>
                    <xdr:row>37</xdr:row>
                    <xdr:rowOff>0</xdr:rowOff>
                  </from>
                  <to>
                    <xdr:col>2</xdr:col>
                    <xdr:colOff>3105150</xdr:colOff>
                    <xdr:row>38</xdr:row>
                    <xdr:rowOff>9525</xdr:rowOff>
                  </to>
                </anchor>
              </controlPr>
            </control>
          </mc:Choice>
        </mc:AlternateContent>
        <mc:AlternateContent xmlns:mc="http://schemas.openxmlformats.org/markup-compatibility/2006">
          <mc:Choice Requires="x14">
            <control shapeId="16398" r:id="rId17" name="Check Box 14">
              <controlPr defaultSize="0" autoFill="0" autoLine="0" autoPict="0">
                <anchor moveWithCells="1">
                  <from>
                    <xdr:col>2</xdr:col>
                    <xdr:colOff>95250</xdr:colOff>
                    <xdr:row>39</xdr:row>
                    <xdr:rowOff>0</xdr:rowOff>
                  </from>
                  <to>
                    <xdr:col>3</xdr:col>
                    <xdr:colOff>1019175</xdr:colOff>
                    <xdr:row>39</xdr:row>
                    <xdr:rowOff>161925</xdr:rowOff>
                  </to>
                </anchor>
              </controlPr>
            </control>
          </mc:Choice>
        </mc:AlternateContent>
        <mc:AlternateContent xmlns:mc="http://schemas.openxmlformats.org/markup-compatibility/2006">
          <mc:Choice Requires="x14">
            <control shapeId="16399" r:id="rId18" name="Check Box 15">
              <controlPr defaultSize="0" autoFill="0" autoLine="0" autoPict="0">
                <anchor moveWithCells="1">
                  <from>
                    <xdr:col>2</xdr:col>
                    <xdr:colOff>95250</xdr:colOff>
                    <xdr:row>37</xdr:row>
                    <xdr:rowOff>180975</xdr:rowOff>
                  </from>
                  <to>
                    <xdr:col>3</xdr:col>
                    <xdr:colOff>1933575</xdr:colOff>
                    <xdr:row>38</xdr:row>
                    <xdr:rowOff>180975</xdr:rowOff>
                  </to>
                </anchor>
              </controlPr>
            </control>
          </mc:Choice>
        </mc:AlternateContent>
        <mc:AlternateContent xmlns:mc="http://schemas.openxmlformats.org/markup-compatibility/2006">
          <mc:Choice Requires="x14">
            <control shapeId="16400" r:id="rId19" name="Check Box 16">
              <controlPr defaultSize="0" autoFill="0" autoLine="0" autoPict="0">
                <anchor moveWithCells="1">
                  <from>
                    <xdr:col>2</xdr:col>
                    <xdr:colOff>38100</xdr:colOff>
                    <xdr:row>41</xdr:row>
                    <xdr:rowOff>28575</xdr:rowOff>
                  </from>
                  <to>
                    <xdr:col>6</xdr:col>
                    <xdr:colOff>285750</xdr:colOff>
                    <xdr:row>41</xdr:row>
                    <xdr:rowOff>161925</xdr:rowOff>
                  </to>
                </anchor>
              </controlPr>
            </control>
          </mc:Choice>
        </mc:AlternateContent>
        <mc:AlternateContent xmlns:mc="http://schemas.openxmlformats.org/markup-compatibility/2006">
          <mc:Choice Requires="x14">
            <control shapeId="16401" r:id="rId20" name="Check Box 17">
              <controlPr defaultSize="0" autoFill="0" autoLine="0" autoPict="0">
                <anchor moveWithCells="1">
                  <from>
                    <xdr:col>2</xdr:col>
                    <xdr:colOff>47625</xdr:colOff>
                    <xdr:row>42</xdr:row>
                    <xdr:rowOff>28575</xdr:rowOff>
                  </from>
                  <to>
                    <xdr:col>6</xdr:col>
                    <xdr:colOff>666750</xdr:colOff>
                    <xdr:row>43</xdr:row>
                    <xdr:rowOff>0</xdr:rowOff>
                  </to>
                </anchor>
              </controlPr>
            </control>
          </mc:Choice>
        </mc:AlternateContent>
        <mc:AlternateContent xmlns:mc="http://schemas.openxmlformats.org/markup-compatibility/2006">
          <mc:Choice Requires="x14">
            <control shapeId="16402" r:id="rId21" name="Check Box 18">
              <controlPr defaultSize="0" autoFill="0" autoLine="0" autoPict="0">
                <anchor moveWithCells="1">
                  <from>
                    <xdr:col>2</xdr:col>
                    <xdr:colOff>47625</xdr:colOff>
                    <xdr:row>43</xdr:row>
                    <xdr:rowOff>9525</xdr:rowOff>
                  </from>
                  <to>
                    <xdr:col>5</xdr:col>
                    <xdr:colOff>219075</xdr:colOff>
                    <xdr:row>44</xdr:row>
                    <xdr:rowOff>9525</xdr:rowOff>
                  </to>
                </anchor>
              </controlPr>
            </control>
          </mc:Choice>
        </mc:AlternateContent>
        <mc:AlternateContent xmlns:mc="http://schemas.openxmlformats.org/markup-compatibility/2006">
          <mc:Choice Requires="x14">
            <control shapeId="16403" r:id="rId22" name="Check Box 19">
              <controlPr defaultSize="0" autoFill="0" autoLine="0" autoPict="0">
                <anchor moveWithCells="1">
                  <from>
                    <xdr:col>1</xdr:col>
                    <xdr:colOff>0</xdr:colOff>
                    <xdr:row>13</xdr:row>
                    <xdr:rowOff>0</xdr:rowOff>
                  </from>
                  <to>
                    <xdr:col>1</xdr:col>
                    <xdr:colOff>2933700</xdr:colOff>
                    <xdr:row>14</xdr:row>
                    <xdr:rowOff>19050</xdr:rowOff>
                  </to>
                </anchor>
              </controlPr>
            </control>
          </mc:Choice>
        </mc:AlternateContent>
        <mc:AlternateContent xmlns:mc="http://schemas.openxmlformats.org/markup-compatibility/2006">
          <mc:Choice Requires="x14">
            <control shapeId="16404" r:id="rId23" name="Check Box 20">
              <controlPr defaultSize="0" autoFill="0" autoLine="0" autoPict="0">
                <anchor moveWithCells="1">
                  <from>
                    <xdr:col>2</xdr:col>
                    <xdr:colOff>85725</xdr:colOff>
                    <xdr:row>34</xdr:row>
                    <xdr:rowOff>9525</xdr:rowOff>
                  </from>
                  <to>
                    <xdr:col>3</xdr:col>
                    <xdr:colOff>1371600</xdr:colOff>
                    <xdr:row>35</xdr:row>
                    <xdr:rowOff>19050</xdr:rowOff>
                  </to>
                </anchor>
              </controlPr>
            </control>
          </mc:Choice>
        </mc:AlternateContent>
        <mc:AlternateContent xmlns:mc="http://schemas.openxmlformats.org/markup-compatibility/2006">
          <mc:Choice Requires="x14">
            <control shapeId="16405" r:id="rId24" name="Check Box 21">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16406" r:id="rId25" name="Check Box 22">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16407" r:id="rId26" name="Check Box 23">
              <controlPr defaultSize="0" autoFill="0" autoLine="0" autoPict="0">
                <anchor moveWithCells="1">
                  <from>
                    <xdr:col>2</xdr:col>
                    <xdr:colOff>95250</xdr:colOff>
                    <xdr:row>35</xdr:row>
                    <xdr:rowOff>180975</xdr:rowOff>
                  </from>
                  <to>
                    <xdr:col>3</xdr:col>
                    <xdr:colOff>1933575</xdr:colOff>
                    <xdr:row>36</xdr:row>
                    <xdr:rowOff>180975</xdr:rowOff>
                  </to>
                </anchor>
              </controlPr>
            </control>
          </mc:Choice>
        </mc:AlternateContent>
        <mc:AlternateContent xmlns:mc="http://schemas.openxmlformats.org/markup-compatibility/2006">
          <mc:Choice Requires="x14">
            <control shapeId="16408" r:id="rId27" name="Check Box 24">
              <controlPr defaultSize="0" autoFill="0" autoLine="0" autoPict="0">
                <anchor moveWithCells="1">
                  <from>
                    <xdr:col>2</xdr:col>
                    <xdr:colOff>38100</xdr:colOff>
                    <xdr:row>39</xdr:row>
                    <xdr:rowOff>28575</xdr:rowOff>
                  </from>
                  <to>
                    <xdr:col>6</xdr:col>
                    <xdr:colOff>285750</xdr:colOff>
                    <xdr:row>39</xdr:row>
                    <xdr:rowOff>161925</xdr:rowOff>
                  </to>
                </anchor>
              </controlPr>
            </control>
          </mc:Choice>
        </mc:AlternateContent>
        <mc:AlternateContent xmlns:mc="http://schemas.openxmlformats.org/markup-compatibility/2006">
          <mc:Choice Requires="x14">
            <control shapeId="16409" r:id="rId28" name="Check Box 25">
              <controlPr defaultSize="0" autoFill="0" autoLine="0" autoPict="0">
                <anchor moveWithCells="1">
                  <from>
                    <xdr:col>2</xdr:col>
                    <xdr:colOff>47625</xdr:colOff>
                    <xdr:row>40</xdr:row>
                    <xdr:rowOff>28575</xdr:rowOff>
                  </from>
                  <to>
                    <xdr:col>6</xdr:col>
                    <xdr:colOff>666750</xdr:colOff>
                    <xdr:row>41</xdr:row>
                    <xdr:rowOff>0</xdr:rowOff>
                  </to>
                </anchor>
              </controlPr>
            </control>
          </mc:Choice>
        </mc:AlternateContent>
        <mc:AlternateContent xmlns:mc="http://schemas.openxmlformats.org/markup-compatibility/2006">
          <mc:Choice Requires="x14">
            <control shapeId="16410" r:id="rId29" name="Check Box 26">
              <controlPr defaultSize="0" autoFill="0" autoLine="0" autoPict="0">
                <anchor moveWithCells="1">
                  <from>
                    <xdr:col>2</xdr:col>
                    <xdr:colOff>47625</xdr:colOff>
                    <xdr:row>41</xdr:row>
                    <xdr:rowOff>9525</xdr:rowOff>
                  </from>
                  <to>
                    <xdr:col>5</xdr:col>
                    <xdr:colOff>219075</xdr:colOff>
                    <xdr:row>42</xdr:row>
                    <xdr:rowOff>9525</xdr:rowOff>
                  </to>
                </anchor>
              </controlPr>
            </control>
          </mc:Choice>
        </mc:AlternateContent>
        <mc:AlternateContent xmlns:mc="http://schemas.openxmlformats.org/markup-compatibility/2006">
          <mc:Choice Requires="x14">
            <control shapeId="16411" r:id="rId30" name="Check Box 27">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K98"/>
  <sheetViews>
    <sheetView topLeftCell="A34" workbookViewId="0">
      <selection activeCell="D14" sqref="D14"/>
    </sheetView>
  </sheetViews>
  <sheetFormatPr defaultColWidth="9.140625" defaultRowHeight="15"/>
  <cols>
    <col min="1" max="1" width="9.140625" style="45"/>
    <col min="2" max="2" width="62.42578125" style="89" customWidth="1"/>
    <col min="3" max="3" width="50.28515625" style="45" customWidth="1"/>
    <col min="4" max="4" width="60" style="45" customWidth="1"/>
    <col min="5" max="5" width="79.7109375" style="45" customWidth="1"/>
    <col min="6" max="6" width="12.28515625" style="45" customWidth="1"/>
    <col min="7" max="7" width="28.28515625" style="45" customWidth="1"/>
    <col min="8" max="8" width="4" style="45" hidden="1" customWidth="1"/>
    <col min="9" max="10" width="7.85546875" style="45" hidden="1" customWidth="1"/>
    <col min="11" max="16384" width="9.140625" style="45"/>
  </cols>
  <sheetData>
    <row r="1" spans="1:10" ht="17.25">
      <c r="A1" s="44" t="s">
        <v>130</v>
      </c>
      <c r="B1" s="45"/>
      <c r="C1" s="46"/>
      <c r="D1" s="47" t="s">
        <v>131</v>
      </c>
      <c r="E1" s="48"/>
      <c r="F1" s="48"/>
      <c r="H1" s="48" t="s">
        <v>19</v>
      </c>
      <c r="I1" s="48" t="s">
        <v>24</v>
      </c>
      <c r="J1" s="45" t="s">
        <v>26</v>
      </c>
    </row>
    <row r="2" spans="1:10" ht="15.75">
      <c r="A2" s="49"/>
      <c r="B2" s="50"/>
      <c r="C2" s="46"/>
      <c r="D2" s="46"/>
      <c r="E2" s="48"/>
      <c r="F2" s="48"/>
      <c r="H2" s="48" t="s">
        <v>20</v>
      </c>
      <c r="I2" s="45" t="s">
        <v>51</v>
      </c>
      <c r="J2" s="51" t="s">
        <v>14</v>
      </c>
    </row>
    <row r="3" spans="1:10" s="1" customFormat="1" ht="16.5">
      <c r="A3" s="11" t="s">
        <v>16</v>
      </c>
      <c r="B3" s="10"/>
      <c r="C3" s="5"/>
      <c r="D3" s="5"/>
      <c r="E3" s="3"/>
      <c r="F3" s="3"/>
      <c r="H3" s="3" t="s">
        <v>21</v>
      </c>
      <c r="I3" s="1" t="s">
        <v>52</v>
      </c>
      <c r="J3" s="21" t="s">
        <v>27</v>
      </c>
    </row>
    <row r="4" spans="1:10" s="1" customFormat="1" ht="16.5">
      <c r="A4" s="9"/>
      <c r="B4" s="10"/>
      <c r="C4" s="5"/>
      <c r="D4" s="5"/>
      <c r="E4" s="3"/>
      <c r="F4" s="3"/>
      <c r="H4" s="3" t="s">
        <v>22</v>
      </c>
      <c r="J4" s="21" t="s">
        <v>28</v>
      </c>
    </row>
    <row r="5" spans="1:10" s="1" customFormat="1" ht="16.5">
      <c r="A5" s="9"/>
      <c r="B5" s="12" t="s">
        <v>87</v>
      </c>
      <c r="C5" s="13" t="s">
        <v>126</v>
      </c>
      <c r="D5" s="5"/>
      <c r="E5" s="3"/>
      <c r="F5" s="3"/>
      <c r="G5" s="3"/>
    </row>
    <row r="6" spans="1:10" s="1" customFormat="1" ht="30" customHeight="1">
      <c r="A6" s="9"/>
      <c r="B6" s="12" t="s">
        <v>88</v>
      </c>
      <c r="C6" s="13"/>
      <c r="D6" s="5"/>
      <c r="E6" s="3"/>
      <c r="F6" s="3"/>
      <c r="G6" s="3"/>
    </row>
    <row r="7" spans="1:10" s="1" customFormat="1" ht="30" customHeight="1">
      <c r="A7" s="9"/>
      <c r="B7" s="103"/>
      <c r="C7" s="104"/>
      <c r="D7" s="5"/>
      <c r="E7" s="3"/>
      <c r="F7" s="3"/>
      <c r="G7" s="3"/>
    </row>
    <row r="8" spans="1:10" s="1" customFormat="1" ht="30" customHeight="1">
      <c r="A8" s="52" t="s">
        <v>17</v>
      </c>
      <c r="B8" s="103"/>
      <c r="C8" s="104"/>
      <c r="D8" s="5"/>
      <c r="E8" s="3"/>
      <c r="F8" s="3"/>
      <c r="G8" s="3"/>
    </row>
    <row r="9" spans="1:10" s="1" customFormat="1" ht="16.5">
      <c r="A9" s="9"/>
      <c r="B9" s="10"/>
      <c r="C9" s="5"/>
      <c r="D9" s="5"/>
      <c r="E9" s="3"/>
      <c r="F9" s="3"/>
      <c r="G9" s="3"/>
    </row>
    <row r="10" spans="1:10" s="1" customFormat="1" ht="25.5">
      <c r="A10" s="11"/>
      <c r="B10" s="12" t="s">
        <v>89</v>
      </c>
      <c r="C10" s="90" t="s">
        <v>169</v>
      </c>
      <c r="G10" s="3"/>
    </row>
    <row r="11" spans="1:10" s="1" customFormat="1" ht="16.5">
      <c r="A11" s="11"/>
      <c r="B11" s="12" t="s">
        <v>90</v>
      </c>
      <c r="C11" s="13">
        <v>1160</v>
      </c>
      <c r="G11" s="3"/>
    </row>
    <row r="12" spans="1:10" s="1" customFormat="1" ht="35.450000000000003" customHeight="1">
      <c r="A12" s="11"/>
      <c r="B12" s="16"/>
      <c r="C12" s="13"/>
      <c r="D12" s="5"/>
      <c r="E12" s="3"/>
      <c r="F12" s="3"/>
      <c r="G12" s="3"/>
    </row>
    <row r="13" spans="1:10" s="1" customFormat="1" ht="16.5">
      <c r="A13" s="11"/>
      <c r="B13" s="12" t="s">
        <v>36</v>
      </c>
      <c r="C13" s="13">
        <v>2025</v>
      </c>
      <c r="D13" s="5"/>
      <c r="E13" s="3"/>
      <c r="F13" s="3"/>
      <c r="G13" s="3"/>
    </row>
    <row r="14" spans="1:10" s="1" customFormat="1" ht="41.45" customHeight="1">
      <c r="A14" s="11"/>
      <c r="B14" s="12" t="s">
        <v>92</v>
      </c>
      <c r="C14" s="13">
        <v>2026</v>
      </c>
      <c r="D14" s="5"/>
      <c r="E14" s="3"/>
      <c r="F14" s="3"/>
      <c r="G14" s="3"/>
    </row>
    <row r="15" spans="1:10" s="1" customFormat="1" ht="16.5">
      <c r="A15" s="11"/>
      <c r="B15" s="10"/>
      <c r="C15" s="14"/>
      <c r="D15" s="5"/>
      <c r="E15" s="3"/>
      <c r="F15" s="3"/>
      <c r="G15" s="3"/>
    </row>
    <row r="16" spans="1:10" s="1" customFormat="1" ht="16.5">
      <c r="A16" s="11" t="s">
        <v>18</v>
      </c>
      <c r="B16" s="10"/>
      <c r="C16" s="14"/>
      <c r="D16" s="5"/>
      <c r="E16" s="3"/>
      <c r="F16" s="3"/>
      <c r="G16" s="3"/>
    </row>
    <row r="17" spans="1:10" s="1" customFormat="1" ht="25.5">
      <c r="B17" s="12" t="s">
        <v>93</v>
      </c>
      <c r="C17" s="90" t="s">
        <v>288</v>
      </c>
      <c r="D17" s="5"/>
      <c r="E17" s="3"/>
      <c r="F17" s="3"/>
      <c r="G17" s="3"/>
    </row>
    <row r="18" spans="1:10" s="1" customFormat="1" ht="16.5">
      <c r="A18" s="11"/>
      <c r="B18" s="12" t="s">
        <v>95</v>
      </c>
      <c r="C18" s="13" t="s">
        <v>170</v>
      </c>
      <c r="D18" s="5"/>
      <c r="E18" s="3"/>
      <c r="F18" s="3"/>
      <c r="G18" s="3"/>
    </row>
    <row r="19" spans="1:10" s="1" customFormat="1" ht="16.5">
      <c r="A19" s="11"/>
      <c r="B19" s="5"/>
      <c r="C19" s="5"/>
      <c r="D19" s="5"/>
      <c r="E19" s="3"/>
      <c r="F19" s="3"/>
      <c r="G19" s="3"/>
    </row>
    <row r="20" spans="1:10" s="1" customFormat="1" ht="26.25" customHeight="1">
      <c r="A20" s="11"/>
      <c r="B20" s="12" t="s">
        <v>94</v>
      </c>
      <c r="C20" s="134" t="s">
        <v>245</v>
      </c>
      <c r="F20" s="3"/>
      <c r="G20" s="3"/>
    </row>
    <row r="21" spans="1:10" s="1" customFormat="1" ht="16.5">
      <c r="A21" s="11"/>
      <c r="C21" s="92"/>
      <c r="F21" s="3"/>
      <c r="G21" s="3"/>
    </row>
    <row r="22" spans="1:10" s="1" customFormat="1" ht="16.5">
      <c r="A22" s="11"/>
      <c r="B22" s="10"/>
      <c r="C22" s="14"/>
      <c r="D22" s="5"/>
      <c r="E22" s="3"/>
      <c r="F22" s="3"/>
      <c r="G22" s="3"/>
    </row>
    <row r="23" spans="1:10" s="1" customFormat="1" ht="16.5">
      <c r="A23" s="11"/>
      <c r="B23" s="12" t="s">
        <v>98</v>
      </c>
      <c r="C23" s="17" t="s">
        <v>51</v>
      </c>
      <c r="F23" s="3"/>
      <c r="G23" s="3"/>
    </row>
    <row r="24" spans="1:10" s="1" customFormat="1" ht="16.5">
      <c r="A24" s="11"/>
      <c r="C24" s="92"/>
      <c r="D24" s="5"/>
      <c r="E24" s="3"/>
      <c r="F24" s="3"/>
      <c r="G24" s="3"/>
    </row>
    <row r="25" spans="1:10" s="1" customFormat="1" ht="16.5">
      <c r="A25" s="11"/>
      <c r="B25" s="10"/>
      <c r="C25" s="14"/>
      <c r="D25" s="5"/>
      <c r="E25" s="3"/>
      <c r="F25" s="3"/>
      <c r="G25" s="3"/>
    </row>
    <row r="26" spans="1:10" customFormat="1" ht="15.75" customHeight="1">
      <c r="A26" s="11" t="s">
        <v>25</v>
      </c>
      <c r="C26" s="8"/>
      <c r="D26" s="8"/>
      <c r="E26" s="8"/>
      <c r="F26" s="8"/>
      <c r="G26" s="8"/>
      <c r="H26" s="8"/>
      <c r="I26" s="8"/>
      <c r="J26" s="8"/>
    </row>
    <row r="27" spans="1:10" customFormat="1" ht="16.5">
      <c r="B27" s="8"/>
      <c r="C27" s="8"/>
      <c r="D27" s="8"/>
      <c r="E27" s="8"/>
      <c r="F27" s="8"/>
      <c r="G27" s="8"/>
      <c r="H27" s="8"/>
      <c r="I27" s="8"/>
      <c r="J27" s="8"/>
    </row>
    <row r="28" spans="1:10" customFormat="1" ht="24">
      <c r="B28" s="18" t="s">
        <v>100</v>
      </c>
      <c r="C28" s="18" t="s">
        <v>101</v>
      </c>
      <c r="D28" s="18" t="s">
        <v>102</v>
      </c>
      <c r="E28" s="18" t="s">
        <v>103</v>
      </c>
      <c r="F28" s="8"/>
      <c r="G28" s="8"/>
      <c r="H28" s="8"/>
      <c r="I28" s="8"/>
      <c r="J28" s="8"/>
    </row>
    <row r="29" spans="1:10" customFormat="1" ht="36">
      <c r="B29" s="19" t="s">
        <v>14</v>
      </c>
      <c r="C29" s="156" t="s">
        <v>290</v>
      </c>
      <c r="D29" s="94"/>
      <c r="E29" s="156" t="s">
        <v>182</v>
      </c>
      <c r="F29" s="20"/>
      <c r="G29" s="8"/>
      <c r="H29" s="8"/>
      <c r="I29" s="8"/>
      <c r="J29" s="20"/>
    </row>
    <row r="30" spans="1:10" s="1" customFormat="1" ht="16.5">
      <c r="A30" s="11"/>
      <c r="B30" s="10"/>
      <c r="C30" s="95"/>
      <c r="D30" s="96"/>
      <c r="E30" s="97"/>
      <c r="F30" s="3"/>
      <c r="G30" s="3"/>
    </row>
    <row r="31" spans="1:10" s="6" customFormat="1" ht="20.25" customHeight="1">
      <c r="A31" s="11" t="s">
        <v>29</v>
      </c>
    </row>
    <row r="32" spans="1:10" s="6" customFormat="1" ht="15" customHeight="1"/>
    <row r="33" spans="1:11" s="6" customFormat="1" ht="106.5" customHeight="1">
      <c r="B33" s="12" t="s">
        <v>104</v>
      </c>
      <c r="C33" s="93" t="s">
        <v>293</v>
      </c>
      <c r="D33" s="99"/>
      <c r="E33" s="99"/>
    </row>
    <row r="34" spans="1:11" s="6" customFormat="1" ht="17.25" customHeight="1"/>
    <row r="35" spans="1:11" s="6" customFormat="1" ht="16.5" customHeight="1">
      <c r="B35" s="188" t="s">
        <v>105</v>
      </c>
      <c r="C35" s="22" t="s">
        <v>15</v>
      </c>
    </row>
    <row r="36" spans="1:11" s="6" customFormat="1" ht="15" customHeight="1">
      <c r="B36" s="189"/>
    </row>
    <row r="37" spans="1:11" s="6" customFormat="1" ht="15" customHeight="1">
      <c r="B37" s="189"/>
    </row>
    <row r="38" spans="1:11" s="6" customFormat="1" ht="15" customHeight="1">
      <c r="B38" s="190"/>
      <c r="C38" s="23"/>
    </row>
    <row r="39" spans="1:11" s="6" customFormat="1" ht="15" customHeight="1"/>
    <row r="40" spans="1:11" s="6" customFormat="1" ht="13.5" customHeight="1">
      <c r="B40" s="188" t="s">
        <v>106</v>
      </c>
    </row>
    <row r="41" spans="1:11" s="6" customFormat="1" ht="13.5">
      <c r="B41" s="189"/>
    </row>
    <row r="42" spans="1:11" s="6" customFormat="1" ht="13.5">
      <c r="B42" s="190"/>
    </row>
    <row r="43" spans="1:11" s="6" customFormat="1" ht="13.5"/>
    <row r="44" spans="1:11" s="6" customFormat="1" ht="13.5"/>
    <row r="45" spans="1:11" s="6" customFormat="1" ht="15.75">
      <c r="A45" s="11" t="s">
        <v>107</v>
      </c>
    </row>
    <row r="46" spans="1:11" s="6" customFormat="1" ht="13.5"/>
    <row r="47" spans="1:11" s="159" customFormat="1" ht="60">
      <c r="B47" s="105" t="s">
        <v>294</v>
      </c>
      <c r="C47" s="160"/>
      <c r="D47" s="160"/>
      <c r="E47" s="160"/>
      <c r="F47" s="160"/>
      <c r="G47" s="160"/>
      <c r="H47" s="160"/>
      <c r="I47" s="160"/>
      <c r="J47" s="160"/>
      <c r="K47" s="160"/>
    </row>
    <row r="48" spans="1:11" s="6" customFormat="1" ht="15" customHeight="1"/>
    <row r="49" spans="1:7" s="6" customFormat="1" ht="15" customHeight="1">
      <c r="A49" s="11" t="s">
        <v>108</v>
      </c>
    </row>
    <row r="50" spans="1:7" s="6" customFormat="1" ht="15" customHeight="1"/>
    <row r="51" spans="1:7" s="6" customFormat="1" ht="39.75" customHeight="1">
      <c r="B51" s="105" t="s">
        <v>183</v>
      </c>
      <c r="C51" s="106"/>
      <c r="D51" s="106"/>
      <c r="E51" s="107"/>
    </row>
    <row r="52" spans="1:7" s="6" customFormat="1" ht="15" customHeight="1"/>
    <row r="53" spans="1:7" s="6" customFormat="1" ht="15" customHeight="1">
      <c r="A53" s="11" t="s">
        <v>109</v>
      </c>
    </row>
    <row r="54" spans="1:7" s="6" customFormat="1" ht="15" customHeight="1"/>
    <row r="55" spans="1:7" s="6" customFormat="1" ht="13.5" customHeight="1">
      <c r="B55" s="105" t="s">
        <v>176</v>
      </c>
      <c r="C55" s="106"/>
      <c r="D55" s="106"/>
      <c r="E55" s="107"/>
    </row>
    <row r="56" spans="1:7" s="6" customFormat="1" ht="13.5"/>
    <row r="57" spans="1:7" s="6" customFormat="1" ht="13.5">
      <c r="A57" s="11" t="s">
        <v>33</v>
      </c>
    </row>
    <row r="58" spans="1:7" s="6" customFormat="1" ht="13.5"/>
    <row r="59" spans="1:7" s="6" customFormat="1" ht="15" customHeight="1">
      <c r="B59" s="186" t="s">
        <v>110</v>
      </c>
      <c r="C59" s="186" t="s">
        <v>0</v>
      </c>
      <c r="D59" s="186" t="s">
        <v>9</v>
      </c>
      <c r="E59" s="186" t="s">
        <v>122</v>
      </c>
      <c r="F59" s="186" t="s">
        <v>123</v>
      </c>
      <c r="G59" s="41" t="s">
        <v>111</v>
      </c>
    </row>
    <row r="60" spans="1:7" s="6" customFormat="1" ht="13.5">
      <c r="B60" s="187"/>
      <c r="C60" s="187"/>
      <c r="D60" s="187"/>
      <c r="E60" s="187"/>
      <c r="F60" s="187"/>
      <c r="G60" s="41">
        <f>C14</f>
        <v>2026</v>
      </c>
    </row>
    <row r="61" spans="1:7" s="1" customFormat="1">
      <c r="B61" s="24" t="s">
        <v>295</v>
      </c>
      <c r="C61" s="25" t="s">
        <v>296</v>
      </c>
      <c r="D61" s="25">
        <v>1</v>
      </c>
      <c r="E61" s="25">
        <v>1</v>
      </c>
      <c r="F61" s="25"/>
      <c r="G61" s="25"/>
    </row>
    <row r="62" spans="1:7" s="1" customFormat="1">
      <c r="B62" s="24"/>
      <c r="C62" s="25"/>
      <c r="D62" s="25"/>
      <c r="E62" s="25"/>
      <c r="F62" s="25"/>
      <c r="G62" s="25"/>
    </row>
    <row r="63" spans="1:7" s="1" customFormat="1">
      <c r="B63" s="6"/>
    </row>
    <row r="64" spans="1:7" s="1" customFormat="1">
      <c r="A64" s="11" t="s">
        <v>34</v>
      </c>
      <c r="B64" s="6"/>
    </row>
    <row r="65" spans="1:7" s="1" customFormat="1">
      <c r="B65" s="6"/>
    </row>
    <row r="66" spans="1:7" s="1" customFormat="1">
      <c r="B66" s="186" t="s">
        <v>112</v>
      </c>
      <c r="C66" s="186" t="s">
        <v>2</v>
      </c>
      <c r="D66" s="186" t="s">
        <v>9</v>
      </c>
      <c r="E66" s="186" t="s">
        <v>13</v>
      </c>
      <c r="F66" s="186" t="s">
        <v>123</v>
      </c>
      <c r="G66" s="41" t="s">
        <v>40</v>
      </c>
    </row>
    <row r="67" spans="1:7" s="1" customFormat="1">
      <c r="B67" s="187"/>
      <c r="C67" s="187"/>
      <c r="D67" s="187"/>
      <c r="E67" s="187"/>
      <c r="F67" s="187"/>
      <c r="G67" s="41">
        <f>C14</f>
        <v>2026</v>
      </c>
    </row>
    <row r="68" spans="1:7" s="1" customFormat="1">
      <c r="B68" s="25" t="s">
        <v>180</v>
      </c>
      <c r="C68" s="101" t="s">
        <v>181</v>
      </c>
      <c r="D68" s="101">
        <v>867840</v>
      </c>
      <c r="E68" s="101">
        <v>217301</v>
      </c>
      <c r="F68" s="101">
        <v>0</v>
      </c>
      <c r="G68" s="102"/>
    </row>
    <row r="69" spans="1:7" s="1" customFormat="1">
      <c r="B69" s="25"/>
      <c r="C69" s="41" t="s">
        <v>3</v>
      </c>
      <c r="D69" s="101"/>
      <c r="E69" s="101"/>
      <c r="F69" s="101"/>
      <c r="G69" s="30"/>
    </row>
    <row r="70" spans="1:7" s="1" customFormat="1">
      <c r="B70" s="15" t="s">
        <v>4</v>
      </c>
      <c r="C70" s="15" t="s">
        <v>3</v>
      </c>
      <c r="D70" s="15">
        <v>867840</v>
      </c>
      <c r="E70" s="15">
        <v>217301</v>
      </c>
      <c r="F70" s="15">
        <v>0</v>
      </c>
      <c r="G70" s="15">
        <f t="shared" ref="G70" si="0">SUM(G68:G69)</f>
        <v>0</v>
      </c>
    </row>
    <row r="71" spans="1:7" s="1" customFormat="1"/>
    <row r="72" spans="1:7" s="1" customFormat="1">
      <c r="A72" s="11" t="s">
        <v>35</v>
      </c>
    </row>
    <row r="73" spans="1:7" s="1" customFormat="1"/>
    <row r="74" spans="1:7" s="1" customFormat="1">
      <c r="B74" s="186" t="s">
        <v>113</v>
      </c>
      <c r="C74" s="186" t="s">
        <v>2</v>
      </c>
      <c r="D74" s="186" t="s">
        <v>9</v>
      </c>
      <c r="E74" s="186" t="s">
        <v>13</v>
      </c>
      <c r="F74" s="186" t="s">
        <v>123</v>
      </c>
      <c r="G74" s="41" t="s">
        <v>40</v>
      </c>
    </row>
    <row r="75" spans="1:7" s="1" customFormat="1">
      <c r="B75" s="187"/>
      <c r="C75" s="187"/>
      <c r="D75" s="187"/>
      <c r="E75" s="187"/>
      <c r="F75" s="187"/>
      <c r="G75" s="41">
        <f>C14</f>
        <v>2026</v>
      </c>
    </row>
    <row r="76" spans="1:7" s="1" customFormat="1">
      <c r="B76" s="40" t="s">
        <v>43</v>
      </c>
      <c r="C76" s="31" t="s">
        <v>3</v>
      </c>
      <c r="D76" s="15">
        <f>D70</f>
        <v>867840</v>
      </c>
      <c r="E76" s="15">
        <f>E70</f>
        <v>217301</v>
      </c>
      <c r="F76" s="15">
        <f>F70</f>
        <v>0</v>
      </c>
      <c r="G76" s="15">
        <f>G70</f>
        <v>0</v>
      </c>
    </row>
    <row r="77" spans="1:7" s="1" customFormat="1">
      <c r="B77" s="33" t="s">
        <v>41</v>
      </c>
      <c r="C77" s="31" t="s">
        <v>3</v>
      </c>
      <c r="D77" s="15">
        <v>867840</v>
      </c>
      <c r="E77" s="15">
        <v>217301</v>
      </c>
      <c r="F77" s="15">
        <v>0</v>
      </c>
      <c r="G77" s="27"/>
    </row>
    <row r="78" spans="1:7" s="1" customFormat="1" ht="15" customHeight="1">
      <c r="B78" s="34" t="s">
        <v>42</v>
      </c>
      <c r="C78" s="31" t="s">
        <v>3</v>
      </c>
      <c r="D78" s="28"/>
      <c r="E78" s="28"/>
      <c r="F78" s="29"/>
      <c r="G78" s="27"/>
    </row>
    <row r="79" spans="1:7" s="1" customFormat="1">
      <c r="B79" s="33" t="s">
        <v>45</v>
      </c>
      <c r="C79" s="31" t="s">
        <v>3</v>
      </c>
      <c r="D79" s="15">
        <f>SUM(D80:D81)</f>
        <v>0</v>
      </c>
      <c r="E79" s="15">
        <f t="shared" ref="E79:G79" si="1">SUM(E80:E81)</f>
        <v>0</v>
      </c>
      <c r="F79" s="15">
        <f t="shared" si="1"/>
        <v>0</v>
      </c>
      <c r="G79" s="15">
        <f t="shared" si="1"/>
        <v>0</v>
      </c>
    </row>
    <row r="80" spans="1:7" s="1" customFormat="1">
      <c r="B80" s="25"/>
      <c r="C80" s="31" t="s">
        <v>3</v>
      </c>
      <c r="D80" s="28"/>
      <c r="E80" s="28"/>
      <c r="F80" s="29"/>
      <c r="G80" s="27"/>
    </row>
    <row r="81" spans="1:7" s="1" customFormat="1">
      <c r="B81" s="25"/>
      <c r="C81" s="31" t="s">
        <v>3</v>
      </c>
      <c r="D81" s="28"/>
      <c r="E81" s="28"/>
      <c r="F81" s="29"/>
      <c r="G81" s="27"/>
    </row>
    <row r="82" spans="1:7" s="1" customFormat="1" ht="15.75" customHeight="1">
      <c r="B82" s="40" t="s">
        <v>44</v>
      </c>
      <c r="C82" s="31" t="s">
        <v>3</v>
      </c>
      <c r="D82" s="15">
        <v>867840</v>
      </c>
      <c r="E82" s="15">
        <v>217301</v>
      </c>
      <c r="F82" s="15">
        <v>0</v>
      </c>
      <c r="G82" s="15">
        <f t="shared" ref="G82" si="2">G76-G79-G78</f>
        <v>0</v>
      </c>
    </row>
    <row r="83" spans="1:7" s="1" customFormat="1"/>
    <row r="84" spans="1:7" s="1" customFormat="1" ht="19.5" customHeight="1">
      <c r="A84" s="11" t="s">
        <v>37</v>
      </c>
    </row>
    <row r="85" spans="1:7" s="1" customFormat="1" ht="21" customHeight="1"/>
    <row r="86" spans="1:7" s="1" customFormat="1" ht="15.75">
      <c r="B86" s="40" t="s">
        <v>114</v>
      </c>
      <c r="C86" s="183"/>
      <c r="D86" s="184"/>
      <c r="E86" s="185"/>
    </row>
    <row r="87" spans="1:7" s="1" customFormat="1"/>
    <row r="88" spans="1:7" s="1" customFormat="1" ht="15.75">
      <c r="A88" s="11" t="s">
        <v>115</v>
      </c>
      <c r="B88" s="4"/>
    </row>
    <row r="89" spans="1:7" s="1" customFormat="1"/>
    <row r="90" spans="1:7" s="1" customFormat="1">
      <c r="B90" s="40" t="s">
        <v>5</v>
      </c>
      <c r="C90" s="183"/>
      <c r="D90" s="184"/>
      <c r="E90" s="185"/>
    </row>
    <row r="91" spans="1:7" s="1" customFormat="1">
      <c r="B91" s="40" t="s">
        <v>6</v>
      </c>
      <c r="C91" s="183"/>
      <c r="D91" s="184"/>
      <c r="E91" s="185"/>
    </row>
    <row r="92" spans="1:7" s="1" customFormat="1" ht="24.75" customHeight="1">
      <c r="A92" s="11" t="s">
        <v>116</v>
      </c>
    </row>
    <row r="93" spans="1:7" s="1" customFormat="1"/>
    <row r="94" spans="1:7" s="1" customFormat="1">
      <c r="B94" s="183"/>
      <c r="C94" s="184"/>
      <c r="D94" s="184"/>
      <c r="E94" s="185"/>
    </row>
    <row r="95" spans="1:7" s="1" customFormat="1">
      <c r="B95" s="2"/>
    </row>
    <row r="96" spans="1:7" s="1" customFormat="1">
      <c r="B96" s="2"/>
    </row>
    <row r="97" spans="2:2" s="1" customFormat="1">
      <c r="B97" s="2"/>
    </row>
    <row r="98" spans="2:2" s="1" customFormat="1">
      <c r="B98" s="2"/>
    </row>
  </sheetData>
  <mergeCells count="21">
    <mergeCell ref="E59:E60"/>
    <mergeCell ref="F59:F60"/>
    <mergeCell ref="B35:B38"/>
    <mergeCell ref="B40:B42"/>
    <mergeCell ref="B59:B60"/>
    <mergeCell ref="C59:C60"/>
    <mergeCell ref="D59:D60"/>
    <mergeCell ref="F66:F67"/>
    <mergeCell ref="B74:B75"/>
    <mergeCell ref="C74:C75"/>
    <mergeCell ref="D74:D75"/>
    <mergeCell ref="E74:E75"/>
    <mergeCell ref="F74:F75"/>
    <mergeCell ref="C86:E86"/>
    <mergeCell ref="C90:E90"/>
    <mergeCell ref="C91:E91"/>
    <mergeCell ref="B94:E94"/>
    <mergeCell ref="B66:B67"/>
    <mergeCell ref="C66:C67"/>
    <mergeCell ref="D66:D67"/>
    <mergeCell ref="E66:E67"/>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hyperlinks>
    <hyperlink ref="C30" location="_ftn1" display="_ftn1"/>
    <hyperlink ref="D30" location="_ftn2" display="_ftn2"/>
    <hyperlink ref="E30"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481" r:id="rId4" name="Check Box 1">
              <controlPr defaultSize="0" autoFill="0" autoLine="0" autoPict="0">
                <anchor moveWithCells="1">
                  <from>
                    <xdr:col>2</xdr:col>
                    <xdr:colOff>95250</xdr:colOff>
                    <xdr:row>36</xdr:row>
                    <xdr:rowOff>0</xdr:rowOff>
                  </from>
                  <to>
                    <xdr:col>2</xdr:col>
                    <xdr:colOff>3105150</xdr:colOff>
                    <xdr:row>37</xdr:row>
                    <xdr:rowOff>9525</xdr:rowOff>
                  </to>
                </anchor>
              </controlPr>
            </control>
          </mc:Choice>
        </mc:AlternateContent>
        <mc:AlternateContent xmlns:mc="http://schemas.openxmlformats.org/markup-compatibility/2006">
          <mc:Choice Requires="x14">
            <control shapeId="20482" r:id="rId5" name="Check Box 2">
              <controlPr defaultSize="0" autoFill="0" autoLine="0" autoPict="0">
                <anchor moveWithCells="1">
                  <from>
                    <xdr:col>2</xdr:col>
                    <xdr:colOff>95250</xdr:colOff>
                    <xdr:row>38</xdr:row>
                    <xdr:rowOff>0</xdr:rowOff>
                  </from>
                  <to>
                    <xdr:col>3</xdr:col>
                    <xdr:colOff>1019175</xdr:colOff>
                    <xdr:row>38</xdr:row>
                    <xdr:rowOff>161925</xdr:rowOff>
                  </to>
                </anchor>
              </controlPr>
            </control>
          </mc:Choice>
        </mc:AlternateContent>
        <mc:AlternateContent xmlns:mc="http://schemas.openxmlformats.org/markup-compatibility/2006">
          <mc:Choice Requires="x14">
            <control shapeId="20483" r:id="rId6" name="Check Box 3">
              <controlPr defaultSize="0" autoFill="0" autoLine="0" autoPict="0">
                <anchor moveWithCells="1">
                  <from>
                    <xdr:col>2</xdr:col>
                    <xdr:colOff>95250</xdr:colOff>
                    <xdr:row>36</xdr:row>
                    <xdr:rowOff>180975</xdr:rowOff>
                  </from>
                  <to>
                    <xdr:col>3</xdr:col>
                    <xdr:colOff>1933575</xdr:colOff>
                    <xdr:row>37</xdr:row>
                    <xdr:rowOff>180975</xdr:rowOff>
                  </to>
                </anchor>
              </controlPr>
            </control>
          </mc:Choice>
        </mc:AlternateContent>
        <mc:AlternateContent xmlns:mc="http://schemas.openxmlformats.org/markup-compatibility/2006">
          <mc:Choice Requires="x14">
            <control shapeId="20484" r:id="rId7" name="Check Box 4">
              <controlPr defaultSize="0" autoFill="0" autoLine="0" autoPict="0">
                <anchor moveWithCells="1">
                  <from>
                    <xdr:col>2</xdr:col>
                    <xdr:colOff>38100</xdr:colOff>
                    <xdr:row>40</xdr:row>
                    <xdr:rowOff>28575</xdr:rowOff>
                  </from>
                  <to>
                    <xdr:col>4</xdr:col>
                    <xdr:colOff>4657725</xdr:colOff>
                    <xdr:row>40</xdr:row>
                    <xdr:rowOff>161925</xdr:rowOff>
                  </to>
                </anchor>
              </controlPr>
            </control>
          </mc:Choice>
        </mc:AlternateContent>
        <mc:AlternateContent xmlns:mc="http://schemas.openxmlformats.org/markup-compatibility/2006">
          <mc:Choice Requires="x14">
            <control shapeId="20485" r:id="rId8" name="Check Box 5">
              <controlPr defaultSize="0" autoFill="0" autoLine="0" autoPict="0">
                <anchor moveWithCells="1">
                  <from>
                    <xdr:col>2</xdr:col>
                    <xdr:colOff>47625</xdr:colOff>
                    <xdr:row>41</xdr:row>
                    <xdr:rowOff>28575</xdr:rowOff>
                  </from>
                  <to>
                    <xdr:col>4</xdr:col>
                    <xdr:colOff>5029200</xdr:colOff>
                    <xdr:row>42</xdr:row>
                    <xdr:rowOff>0</xdr:rowOff>
                  </to>
                </anchor>
              </controlPr>
            </control>
          </mc:Choice>
        </mc:AlternateContent>
        <mc:AlternateContent xmlns:mc="http://schemas.openxmlformats.org/markup-compatibility/2006">
          <mc:Choice Requires="x14">
            <control shapeId="20486" r:id="rId9" name="Check Box 6">
              <controlPr defaultSize="0" autoFill="0" autoLine="0" autoPict="0">
                <anchor moveWithCells="1">
                  <from>
                    <xdr:col>2</xdr:col>
                    <xdr:colOff>47625</xdr:colOff>
                    <xdr:row>42</xdr:row>
                    <xdr:rowOff>9525</xdr:rowOff>
                  </from>
                  <to>
                    <xdr:col>4</xdr:col>
                    <xdr:colOff>3743325</xdr:colOff>
                    <xdr:row>43</xdr:row>
                    <xdr:rowOff>9525</xdr:rowOff>
                  </to>
                </anchor>
              </controlPr>
            </control>
          </mc:Choice>
        </mc:AlternateContent>
        <mc:AlternateContent xmlns:mc="http://schemas.openxmlformats.org/markup-compatibility/2006">
          <mc:Choice Requires="x14">
            <control shapeId="20487" r:id="rId10" name="Check Box 7">
              <controlPr defaultSize="0" autoFill="0" autoLine="0" autoPict="0">
                <anchor moveWithCells="1">
                  <from>
                    <xdr:col>1</xdr:col>
                    <xdr:colOff>0</xdr:colOff>
                    <xdr:row>13</xdr:row>
                    <xdr:rowOff>0</xdr:rowOff>
                  </from>
                  <to>
                    <xdr:col>1</xdr:col>
                    <xdr:colOff>2933700</xdr:colOff>
                    <xdr:row>13</xdr:row>
                    <xdr:rowOff>247650</xdr:rowOff>
                  </to>
                </anchor>
              </controlPr>
            </control>
          </mc:Choice>
        </mc:AlternateContent>
        <mc:AlternateContent xmlns:mc="http://schemas.openxmlformats.org/markup-compatibility/2006">
          <mc:Choice Requires="x14">
            <control shapeId="20488" r:id="rId11" name="Check Box 8">
              <controlPr defaultSize="0" autoFill="0" autoLine="0" autoPict="0">
                <anchor moveWithCells="1">
                  <from>
                    <xdr:col>2</xdr:col>
                    <xdr:colOff>95250</xdr:colOff>
                    <xdr:row>36</xdr:row>
                    <xdr:rowOff>0</xdr:rowOff>
                  </from>
                  <to>
                    <xdr:col>2</xdr:col>
                    <xdr:colOff>3105150</xdr:colOff>
                    <xdr:row>37</xdr:row>
                    <xdr:rowOff>9525</xdr:rowOff>
                  </to>
                </anchor>
              </controlPr>
            </control>
          </mc:Choice>
        </mc:AlternateContent>
        <mc:AlternateContent xmlns:mc="http://schemas.openxmlformats.org/markup-compatibility/2006">
          <mc:Choice Requires="x14">
            <control shapeId="20489" r:id="rId12" name="Check Box 9">
              <controlPr defaultSize="0" autoFill="0" autoLine="0" autoPict="0">
                <anchor moveWithCells="1">
                  <from>
                    <xdr:col>2</xdr:col>
                    <xdr:colOff>95250</xdr:colOff>
                    <xdr:row>38</xdr:row>
                    <xdr:rowOff>0</xdr:rowOff>
                  </from>
                  <to>
                    <xdr:col>3</xdr:col>
                    <xdr:colOff>1019175</xdr:colOff>
                    <xdr:row>38</xdr:row>
                    <xdr:rowOff>161925</xdr:rowOff>
                  </to>
                </anchor>
              </controlPr>
            </control>
          </mc:Choice>
        </mc:AlternateContent>
        <mc:AlternateContent xmlns:mc="http://schemas.openxmlformats.org/markup-compatibility/2006">
          <mc:Choice Requires="x14">
            <control shapeId="20490" r:id="rId13" name="Check Box 10">
              <controlPr defaultSize="0" autoFill="0" autoLine="0" autoPict="0">
                <anchor moveWithCells="1">
                  <from>
                    <xdr:col>2</xdr:col>
                    <xdr:colOff>95250</xdr:colOff>
                    <xdr:row>36</xdr:row>
                    <xdr:rowOff>180975</xdr:rowOff>
                  </from>
                  <to>
                    <xdr:col>3</xdr:col>
                    <xdr:colOff>1933575</xdr:colOff>
                    <xdr:row>37</xdr:row>
                    <xdr:rowOff>180975</xdr:rowOff>
                  </to>
                </anchor>
              </controlPr>
            </control>
          </mc:Choice>
        </mc:AlternateContent>
        <mc:AlternateContent xmlns:mc="http://schemas.openxmlformats.org/markup-compatibility/2006">
          <mc:Choice Requires="x14">
            <control shapeId="20491" r:id="rId14" name="Check Box 11">
              <controlPr defaultSize="0" autoFill="0" autoLine="0" autoPict="0">
                <anchor moveWithCells="1">
                  <from>
                    <xdr:col>2</xdr:col>
                    <xdr:colOff>47625</xdr:colOff>
                    <xdr:row>42</xdr:row>
                    <xdr:rowOff>9525</xdr:rowOff>
                  </from>
                  <to>
                    <xdr:col>4</xdr:col>
                    <xdr:colOff>3743325</xdr:colOff>
                    <xdr:row>43</xdr:row>
                    <xdr:rowOff>9525</xdr:rowOff>
                  </to>
                </anchor>
              </controlPr>
            </control>
          </mc:Choice>
        </mc:AlternateContent>
        <mc:AlternateContent xmlns:mc="http://schemas.openxmlformats.org/markup-compatibility/2006">
          <mc:Choice Requires="x14">
            <control shapeId="20492" r:id="rId15" name="Check Box 12">
              <controlPr defaultSize="0" autoFill="0" autoLine="0" autoPict="0">
                <anchor moveWithCells="1">
                  <from>
                    <xdr:col>1</xdr:col>
                    <xdr:colOff>0</xdr:colOff>
                    <xdr:row>13</xdr:row>
                    <xdr:rowOff>0</xdr:rowOff>
                  </from>
                  <to>
                    <xdr:col>1</xdr:col>
                    <xdr:colOff>2933700</xdr:colOff>
                    <xdr:row>13</xdr:row>
                    <xdr:rowOff>247650</xdr:rowOff>
                  </to>
                </anchor>
              </controlPr>
            </control>
          </mc:Choice>
        </mc:AlternateContent>
        <mc:AlternateContent xmlns:mc="http://schemas.openxmlformats.org/markup-compatibility/2006">
          <mc:Choice Requires="x14">
            <control shapeId="20493" r:id="rId16" name="Check Box 13">
              <controlPr defaultSize="0" autoFill="0" autoLine="0" autoPict="0">
                <anchor moveWithCells="1">
                  <from>
                    <xdr:col>2</xdr:col>
                    <xdr:colOff>95250</xdr:colOff>
                    <xdr:row>37</xdr:row>
                    <xdr:rowOff>0</xdr:rowOff>
                  </from>
                  <to>
                    <xdr:col>2</xdr:col>
                    <xdr:colOff>3105150</xdr:colOff>
                    <xdr:row>38</xdr:row>
                    <xdr:rowOff>9525</xdr:rowOff>
                  </to>
                </anchor>
              </controlPr>
            </control>
          </mc:Choice>
        </mc:AlternateContent>
        <mc:AlternateContent xmlns:mc="http://schemas.openxmlformats.org/markup-compatibility/2006">
          <mc:Choice Requires="x14">
            <control shapeId="20494" r:id="rId17" name="Check Box 14">
              <controlPr defaultSize="0" autoFill="0" autoLine="0" autoPict="0">
                <anchor moveWithCells="1">
                  <from>
                    <xdr:col>2</xdr:col>
                    <xdr:colOff>95250</xdr:colOff>
                    <xdr:row>39</xdr:row>
                    <xdr:rowOff>0</xdr:rowOff>
                  </from>
                  <to>
                    <xdr:col>3</xdr:col>
                    <xdr:colOff>1019175</xdr:colOff>
                    <xdr:row>39</xdr:row>
                    <xdr:rowOff>161925</xdr:rowOff>
                  </to>
                </anchor>
              </controlPr>
            </control>
          </mc:Choice>
        </mc:AlternateContent>
        <mc:AlternateContent xmlns:mc="http://schemas.openxmlformats.org/markup-compatibility/2006">
          <mc:Choice Requires="x14">
            <control shapeId="20495" r:id="rId18" name="Check Box 15">
              <controlPr defaultSize="0" autoFill="0" autoLine="0" autoPict="0">
                <anchor moveWithCells="1">
                  <from>
                    <xdr:col>2</xdr:col>
                    <xdr:colOff>95250</xdr:colOff>
                    <xdr:row>37</xdr:row>
                    <xdr:rowOff>180975</xdr:rowOff>
                  </from>
                  <to>
                    <xdr:col>3</xdr:col>
                    <xdr:colOff>1933575</xdr:colOff>
                    <xdr:row>38</xdr:row>
                    <xdr:rowOff>180975</xdr:rowOff>
                  </to>
                </anchor>
              </controlPr>
            </control>
          </mc:Choice>
        </mc:AlternateContent>
        <mc:AlternateContent xmlns:mc="http://schemas.openxmlformats.org/markup-compatibility/2006">
          <mc:Choice Requires="x14">
            <control shapeId="20496" r:id="rId19" name="Check Box 16">
              <controlPr defaultSize="0" autoFill="0" autoLine="0" autoPict="0">
                <anchor moveWithCells="1">
                  <from>
                    <xdr:col>2</xdr:col>
                    <xdr:colOff>38100</xdr:colOff>
                    <xdr:row>41</xdr:row>
                    <xdr:rowOff>28575</xdr:rowOff>
                  </from>
                  <to>
                    <xdr:col>4</xdr:col>
                    <xdr:colOff>4657725</xdr:colOff>
                    <xdr:row>41</xdr:row>
                    <xdr:rowOff>161925</xdr:rowOff>
                  </to>
                </anchor>
              </controlPr>
            </control>
          </mc:Choice>
        </mc:AlternateContent>
        <mc:AlternateContent xmlns:mc="http://schemas.openxmlformats.org/markup-compatibility/2006">
          <mc:Choice Requires="x14">
            <control shapeId="20497" r:id="rId20" name="Check Box 17">
              <controlPr defaultSize="0" autoFill="0" autoLine="0" autoPict="0">
                <anchor moveWithCells="1">
                  <from>
                    <xdr:col>2</xdr:col>
                    <xdr:colOff>47625</xdr:colOff>
                    <xdr:row>42</xdr:row>
                    <xdr:rowOff>28575</xdr:rowOff>
                  </from>
                  <to>
                    <xdr:col>4</xdr:col>
                    <xdr:colOff>5029200</xdr:colOff>
                    <xdr:row>43</xdr:row>
                    <xdr:rowOff>0</xdr:rowOff>
                  </to>
                </anchor>
              </controlPr>
            </control>
          </mc:Choice>
        </mc:AlternateContent>
        <mc:AlternateContent xmlns:mc="http://schemas.openxmlformats.org/markup-compatibility/2006">
          <mc:Choice Requires="x14">
            <control shapeId="20498" r:id="rId21" name="Check Box 18">
              <controlPr defaultSize="0" autoFill="0" autoLine="0" autoPict="0">
                <anchor moveWithCells="1">
                  <from>
                    <xdr:col>2</xdr:col>
                    <xdr:colOff>47625</xdr:colOff>
                    <xdr:row>43</xdr:row>
                    <xdr:rowOff>9525</xdr:rowOff>
                  </from>
                  <to>
                    <xdr:col>4</xdr:col>
                    <xdr:colOff>3743325</xdr:colOff>
                    <xdr:row>44</xdr:row>
                    <xdr:rowOff>9525</xdr:rowOff>
                  </to>
                </anchor>
              </controlPr>
            </control>
          </mc:Choice>
        </mc:AlternateContent>
        <mc:AlternateContent xmlns:mc="http://schemas.openxmlformats.org/markup-compatibility/2006">
          <mc:Choice Requires="x14">
            <control shapeId="20499" r:id="rId22" name="Check Box 19">
              <controlPr defaultSize="0" autoFill="0" autoLine="0" autoPict="0">
                <anchor moveWithCells="1">
                  <from>
                    <xdr:col>1</xdr:col>
                    <xdr:colOff>0</xdr:colOff>
                    <xdr:row>13</xdr:row>
                    <xdr:rowOff>0</xdr:rowOff>
                  </from>
                  <to>
                    <xdr:col>1</xdr:col>
                    <xdr:colOff>2933700</xdr:colOff>
                    <xdr:row>13</xdr:row>
                    <xdr:rowOff>247650</xdr:rowOff>
                  </to>
                </anchor>
              </controlPr>
            </control>
          </mc:Choice>
        </mc:AlternateContent>
        <mc:AlternateContent xmlns:mc="http://schemas.openxmlformats.org/markup-compatibility/2006">
          <mc:Choice Requires="x14">
            <control shapeId="20500" r:id="rId23" name="Check Box 20">
              <controlPr defaultSize="0" autoFill="0" autoLine="0" autoPict="0">
                <anchor moveWithCells="1">
                  <from>
                    <xdr:col>2</xdr:col>
                    <xdr:colOff>85725</xdr:colOff>
                    <xdr:row>34</xdr:row>
                    <xdr:rowOff>9525</xdr:rowOff>
                  </from>
                  <to>
                    <xdr:col>3</xdr:col>
                    <xdr:colOff>1371600</xdr:colOff>
                    <xdr:row>35</xdr:row>
                    <xdr:rowOff>0</xdr:rowOff>
                  </to>
                </anchor>
              </controlPr>
            </control>
          </mc:Choice>
        </mc:AlternateContent>
        <mc:AlternateContent xmlns:mc="http://schemas.openxmlformats.org/markup-compatibility/2006">
          <mc:Choice Requires="x14">
            <control shapeId="20501" r:id="rId24" name="Check Box 21">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20502" r:id="rId25" name="Check Box 22">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20503" r:id="rId26" name="Check Box 23">
              <controlPr defaultSize="0" autoFill="0" autoLine="0" autoPict="0">
                <anchor moveWithCells="1">
                  <from>
                    <xdr:col>2</xdr:col>
                    <xdr:colOff>95250</xdr:colOff>
                    <xdr:row>35</xdr:row>
                    <xdr:rowOff>180975</xdr:rowOff>
                  </from>
                  <to>
                    <xdr:col>3</xdr:col>
                    <xdr:colOff>1933575</xdr:colOff>
                    <xdr:row>36</xdr:row>
                    <xdr:rowOff>180975</xdr:rowOff>
                  </to>
                </anchor>
              </controlPr>
            </control>
          </mc:Choice>
        </mc:AlternateContent>
        <mc:AlternateContent xmlns:mc="http://schemas.openxmlformats.org/markup-compatibility/2006">
          <mc:Choice Requires="x14">
            <control shapeId="20504" r:id="rId27" name="Check Box 24">
              <controlPr defaultSize="0" autoFill="0" autoLine="0" autoPict="0">
                <anchor moveWithCells="1">
                  <from>
                    <xdr:col>2</xdr:col>
                    <xdr:colOff>38100</xdr:colOff>
                    <xdr:row>39</xdr:row>
                    <xdr:rowOff>28575</xdr:rowOff>
                  </from>
                  <to>
                    <xdr:col>4</xdr:col>
                    <xdr:colOff>4657725</xdr:colOff>
                    <xdr:row>39</xdr:row>
                    <xdr:rowOff>161925</xdr:rowOff>
                  </to>
                </anchor>
              </controlPr>
            </control>
          </mc:Choice>
        </mc:AlternateContent>
        <mc:AlternateContent xmlns:mc="http://schemas.openxmlformats.org/markup-compatibility/2006">
          <mc:Choice Requires="x14">
            <control shapeId="20505" r:id="rId28" name="Check Box 25">
              <controlPr defaultSize="0" autoFill="0" autoLine="0" autoPict="0">
                <anchor moveWithCells="1">
                  <from>
                    <xdr:col>2</xdr:col>
                    <xdr:colOff>47625</xdr:colOff>
                    <xdr:row>40</xdr:row>
                    <xdr:rowOff>28575</xdr:rowOff>
                  </from>
                  <to>
                    <xdr:col>4</xdr:col>
                    <xdr:colOff>5029200</xdr:colOff>
                    <xdr:row>41</xdr:row>
                    <xdr:rowOff>0</xdr:rowOff>
                  </to>
                </anchor>
              </controlPr>
            </control>
          </mc:Choice>
        </mc:AlternateContent>
        <mc:AlternateContent xmlns:mc="http://schemas.openxmlformats.org/markup-compatibility/2006">
          <mc:Choice Requires="x14">
            <control shapeId="20506" r:id="rId29" name="Check Box 26">
              <controlPr defaultSize="0" autoFill="0" autoLine="0" autoPict="0">
                <anchor moveWithCells="1">
                  <from>
                    <xdr:col>2</xdr:col>
                    <xdr:colOff>47625</xdr:colOff>
                    <xdr:row>41</xdr:row>
                    <xdr:rowOff>9525</xdr:rowOff>
                  </from>
                  <to>
                    <xdr:col>4</xdr:col>
                    <xdr:colOff>3743325</xdr:colOff>
                    <xdr:row>42</xdr:row>
                    <xdr:rowOff>0</xdr:rowOff>
                  </to>
                </anchor>
              </controlPr>
            </control>
          </mc:Choice>
        </mc:AlternateContent>
        <mc:AlternateContent xmlns:mc="http://schemas.openxmlformats.org/markup-compatibility/2006">
          <mc:Choice Requires="x14">
            <control shapeId="20507" r:id="rId30" name="Check Box 27">
              <controlPr defaultSize="0" autoFill="0" autoLine="0" autoPict="0">
                <anchor moveWithCells="1">
                  <from>
                    <xdr:col>1</xdr:col>
                    <xdr:colOff>0</xdr:colOff>
                    <xdr:row>11</xdr:row>
                    <xdr:rowOff>0</xdr:rowOff>
                  </from>
                  <to>
                    <xdr:col>1</xdr:col>
                    <xdr:colOff>2933700</xdr:colOff>
                    <xdr:row>11</xdr:row>
                    <xdr:rowOff>228600</xdr:rowOff>
                  </to>
                </anchor>
              </controlPr>
            </control>
          </mc:Choice>
        </mc:AlternateContent>
        <mc:AlternateContent xmlns:mc="http://schemas.openxmlformats.org/markup-compatibility/2006">
          <mc:Choice Requires="x14">
            <control shapeId="20508" r:id="rId31" name="Check Box 28">
              <controlPr defaultSize="0" autoFill="0" autoLine="0" autoPict="0">
                <anchor moveWithCells="1">
                  <from>
                    <xdr:col>2</xdr:col>
                    <xdr:colOff>85725</xdr:colOff>
                    <xdr:row>34</xdr:row>
                    <xdr:rowOff>9525</xdr:rowOff>
                  </from>
                  <to>
                    <xdr:col>3</xdr:col>
                    <xdr:colOff>1371600</xdr:colOff>
                    <xdr:row>46</xdr:row>
                    <xdr:rowOff>400050</xdr:rowOff>
                  </to>
                </anchor>
              </controlPr>
            </control>
          </mc:Choice>
        </mc:AlternateContent>
        <mc:AlternateContent xmlns:mc="http://schemas.openxmlformats.org/markup-compatibility/2006">
          <mc:Choice Requires="x14">
            <control shapeId="20509" r:id="rId32" name="Check Box 29">
              <controlPr defaultSize="0" autoFill="0" autoLine="0" autoPict="0">
                <anchor moveWithCells="1">
                  <from>
                    <xdr:col>2</xdr:col>
                    <xdr:colOff>95250</xdr:colOff>
                    <xdr:row>35</xdr:row>
                    <xdr:rowOff>0</xdr:rowOff>
                  </from>
                  <to>
                    <xdr:col>2</xdr:col>
                    <xdr:colOff>3105150</xdr:colOff>
                    <xdr:row>36</xdr:row>
                    <xdr:rowOff>66675</xdr:rowOff>
                  </to>
                </anchor>
              </controlPr>
            </control>
          </mc:Choice>
        </mc:AlternateContent>
        <mc:AlternateContent xmlns:mc="http://schemas.openxmlformats.org/markup-compatibility/2006">
          <mc:Choice Requires="x14">
            <control shapeId="20510" r:id="rId33" name="Check Box 30">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20511" r:id="rId34" name="Check Box 31">
              <controlPr defaultSize="0" autoFill="0" autoLine="0" autoPict="0">
                <anchor moveWithCells="1">
                  <from>
                    <xdr:col>2</xdr:col>
                    <xdr:colOff>95250</xdr:colOff>
                    <xdr:row>35</xdr:row>
                    <xdr:rowOff>180975</xdr:rowOff>
                  </from>
                  <to>
                    <xdr:col>3</xdr:col>
                    <xdr:colOff>1933575</xdr:colOff>
                    <xdr:row>37</xdr:row>
                    <xdr:rowOff>66675</xdr:rowOff>
                  </to>
                </anchor>
              </controlPr>
            </control>
          </mc:Choice>
        </mc:AlternateContent>
        <mc:AlternateContent xmlns:mc="http://schemas.openxmlformats.org/markup-compatibility/2006">
          <mc:Choice Requires="x14">
            <control shapeId="20512" r:id="rId35" name="Check Box 32">
              <controlPr defaultSize="0" autoFill="0" autoLine="0" autoPict="0">
                <anchor moveWithCells="1">
                  <from>
                    <xdr:col>2</xdr:col>
                    <xdr:colOff>38100</xdr:colOff>
                    <xdr:row>39</xdr:row>
                    <xdr:rowOff>28575</xdr:rowOff>
                  </from>
                  <to>
                    <xdr:col>4</xdr:col>
                    <xdr:colOff>4657725</xdr:colOff>
                    <xdr:row>39</xdr:row>
                    <xdr:rowOff>161925</xdr:rowOff>
                  </to>
                </anchor>
              </controlPr>
            </control>
          </mc:Choice>
        </mc:AlternateContent>
        <mc:AlternateContent xmlns:mc="http://schemas.openxmlformats.org/markup-compatibility/2006">
          <mc:Choice Requires="x14">
            <control shapeId="20513" r:id="rId36" name="Check Box 33">
              <controlPr defaultSize="0" autoFill="0" autoLine="0" autoPict="0">
                <anchor moveWithCells="1">
                  <from>
                    <xdr:col>2</xdr:col>
                    <xdr:colOff>47625</xdr:colOff>
                    <xdr:row>40</xdr:row>
                    <xdr:rowOff>28575</xdr:rowOff>
                  </from>
                  <to>
                    <xdr:col>4</xdr:col>
                    <xdr:colOff>5029200</xdr:colOff>
                    <xdr:row>41</xdr:row>
                    <xdr:rowOff>38100</xdr:rowOff>
                  </to>
                </anchor>
              </controlPr>
            </control>
          </mc:Choice>
        </mc:AlternateContent>
        <mc:AlternateContent xmlns:mc="http://schemas.openxmlformats.org/markup-compatibility/2006">
          <mc:Choice Requires="x14">
            <control shapeId="20514" r:id="rId37" name="Check Box 34">
              <controlPr defaultSize="0" autoFill="0" autoLine="0" autoPict="0">
                <anchor moveWithCells="1">
                  <from>
                    <xdr:col>2</xdr:col>
                    <xdr:colOff>47625</xdr:colOff>
                    <xdr:row>41</xdr:row>
                    <xdr:rowOff>9525</xdr:rowOff>
                  </from>
                  <to>
                    <xdr:col>4</xdr:col>
                    <xdr:colOff>3743325</xdr:colOff>
                    <xdr:row>42</xdr:row>
                    <xdr:rowOff>9525</xdr:rowOff>
                  </to>
                </anchor>
              </controlPr>
            </control>
          </mc:Choice>
        </mc:AlternateContent>
        <mc:AlternateContent xmlns:mc="http://schemas.openxmlformats.org/markup-compatibility/2006">
          <mc:Choice Requires="x14">
            <control shapeId="20515" r:id="rId38" name="Check Box 35">
              <controlPr defaultSize="0" autoFill="0" autoLine="0" autoPict="0">
                <anchor moveWithCells="1">
                  <from>
                    <xdr:col>1</xdr:col>
                    <xdr:colOff>0</xdr:colOff>
                    <xdr:row>11</xdr:row>
                    <xdr:rowOff>0</xdr:rowOff>
                  </from>
                  <to>
                    <xdr:col>1</xdr:col>
                    <xdr:colOff>2933700</xdr:colOff>
                    <xdr:row>12</xdr:row>
                    <xdr:rowOff>57150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K99"/>
  <sheetViews>
    <sheetView topLeftCell="A61" workbookViewId="0">
      <selection activeCell="B30" sqref="B30"/>
    </sheetView>
  </sheetViews>
  <sheetFormatPr defaultColWidth="9.140625" defaultRowHeight="15"/>
  <cols>
    <col min="1" max="1" width="9.140625" style="45"/>
    <col min="2" max="2" width="62.42578125" style="89" customWidth="1"/>
    <col min="3" max="3" width="50.28515625" style="45" customWidth="1"/>
    <col min="4" max="4" width="60" style="45" customWidth="1"/>
    <col min="5" max="5" width="79.7109375" style="45" customWidth="1"/>
    <col min="6" max="6" width="12.28515625" style="45" customWidth="1"/>
    <col min="7" max="7" width="28.28515625" style="45" customWidth="1"/>
    <col min="8" max="8" width="4" style="45" hidden="1" customWidth="1"/>
    <col min="9" max="10" width="7.85546875" style="45" hidden="1" customWidth="1"/>
    <col min="11" max="16384" width="9.140625" style="45"/>
  </cols>
  <sheetData>
    <row r="1" spans="1:10" ht="17.25">
      <c r="A1" s="44" t="s">
        <v>130</v>
      </c>
      <c r="B1" s="45"/>
      <c r="C1" s="46"/>
      <c r="D1" s="47" t="s">
        <v>131</v>
      </c>
      <c r="E1" s="48"/>
      <c r="F1" s="48"/>
      <c r="H1" s="48" t="s">
        <v>19</v>
      </c>
      <c r="I1" s="48" t="s">
        <v>24</v>
      </c>
      <c r="J1" s="45" t="s">
        <v>26</v>
      </c>
    </row>
    <row r="2" spans="1:10" ht="15.75">
      <c r="A2" s="49"/>
      <c r="B2" s="50"/>
      <c r="C2" s="46"/>
      <c r="D2" s="46"/>
      <c r="E2" s="48"/>
      <c r="F2" s="48"/>
      <c r="H2" s="48" t="s">
        <v>20</v>
      </c>
      <c r="I2" s="45" t="s">
        <v>51</v>
      </c>
      <c r="J2" s="51" t="s">
        <v>14</v>
      </c>
    </row>
    <row r="3" spans="1:10" s="1" customFormat="1" ht="16.5">
      <c r="A3" s="11" t="s">
        <v>16</v>
      </c>
      <c r="B3" s="10"/>
      <c r="C3" s="5"/>
      <c r="D3" s="5"/>
      <c r="E3" s="3"/>
      <c r="F3" s="3"/>
      <c r="H3" s="3" t="s">
        <v>21</v>
      </c>
      <c r="I3" s="1" t="s">
        <v>52</v>
      </c>
      <c r="J3" s="21" t="s">
        <v>27</v>
      </c>
    </row>
    <row r="4" spans="1:10" s="1" customFormat="1" ht="16.5">
      <c r="A4" s="9"/>
      <c r="B4" s="10"/>
      <c r="C4" s="5"/>
      <c r="D4" s="5"/>
      <c r="E4" s="3"/>
      <c r="F4" s="3"/>
      <c r="H4" s="3" t="s">
        <v>22</v>
      </c>
      <c r="J4" s="21" t="s">
        <v>28</v>
      </c>
    </row>
    <row r="5" spans="1:10" s="1" customFormat="1" ht="16.5">
      <c r="A5" s="9"/>
      <c r="B5" s="12" t="s">
        <v>87</v>
      </c>
      <c r="C5" s="13" t="s">
        <v>126</v>
      </c>
      <c r="D5" s="5"/>
      <c r="E5" s="3"/>
      <c r="F5" s="3"/>
      <c r="G5" s="3"/>
    </row>
    <row r="6" spans="1:10" s="1" customFormat="1" ht="30" customHeight="1">
      <c r="A6" s="9"/>
      <c r="B6" s="12" t="s">
        <v>88</v>
      </c>
      <c r="C6" s="13"/>
      <c r="D6" s="5"/>
      <c r="E6" s="3"/>
      <c r="F6" s="3"/>
      <c r="G6" s="3"/>
    </row>
    <row r="7" spans="1:10" s="1" customFormat="1" ht="16.5">
      <c r="A7" s="9"/>
      <c r="B7" s="103"/>
      <c r="C7" s="104"/>
      <c r="D7" s="5"/>
      <c r="E7" s="3"/>
      <c r="F7" s="3"/>
      <c r="G7" s="3"/>
    </row>
    <row r="8" spans="1:10" s="1" customFormat="1" ht="16.5">
      <c r="A8" s="52" t="s">
        <v>17</v>
      </c>
      <c r="B8" s="103"/>
      <c r="C8" s="104"/>
      <c r="D8" s="5"/>
      <c r="E8" s="3"/>
      <c r="F8" s="3"/>
      <c r="G8" s="3"/>
    </row>
    <row r="9" spans="1:10" s="1" customFormat="1" ht="16.5">
      <c r="A9" s="9"/>
      <c r="B9" s="10"/>
      <c r="C9" s="5"/>
      <c r="D9" s="5"/>
      <c r="E9" s="3"/>
      <c r="F9" s="3"/>
      <c r="G9" s="3"/>
    </row>
    <row r="10" spans="1:10" s="1" customFormat="1" ht="25.5">
      <c r="A10" s="11"/>
      <c r="B10" s="12" t="s">
        <v>89</v>
      </c>
      <c r="C10" s="90" t="s">
        <v>169</v>
      </c>
      <c r="G10" s="3"/>
    </row>
    <row r="11" spans="1:10" s="1" customFormat="1" ht="16.5">
      <c r="A11" s="11"/>
      <c r="B11" s="12" t="s">
        <v>90</v>
      </c>
      <c r="C11" s="13">
        <v>1160</v>
      </c>
      <c r="G11" s="3"/>
    </row>
    <row r="12" spans="1:10" s="1" customFormat="1" ht="16.5">
      <c r="A12" s="11"/>
      <c r="B12" s="16"/>
      <c r="C12" s="13"/>
      <c r="D12" s="5"/>
      <c r="E12" s="3"/>
      <c r="F12" s="3"/>
      <c r="G12" s="3"/>
    </row>
    <row r="13" spans="1:10" s="1" customFormat="1" ht="16.5">
      <c r="A13" s="11"/>
      <c r="B13" s="12" t="s">
        <v>36</v>
      </c>
      <c r="C13" s="13">
        <v>2025</v>
      </c>
      <c r="D13" s="5"/>
      <c r="E13" s="3"/>
      <c r="F13" s="3"/>
      <c r="G13" s="3"/>
    </row>
    <row r="14" spans="1:10" s="1" customFormat="1" ht="16.5">
      <c r="A14" s="11"/>
      <c r="B14" s="12" t="s">
        <v>92</v>
      </c>
      <c r="C14" s="13"/>
      <c r="D14" s="5"/>
      <c r="E14" s="3"/>
      <c r="F14" s="3"/>
      <c r="G14" s="3"/>
    </row>
    <row r="15" spans="1:10" s="1" customFormat="1" ht="16.5">
      <c r="A15" s="11"/>
      <c r="B15" s="10"/>
      <c r="C15" s="14"/>
      <c r="D15" s="5"/>
      <c r="E15" s="3"/>
      <c r="F15" s="3"/>
      <c r="G15" s="3"/>
    </row>
    <row r="16" spans="1:10" s="1" customFormat="1" ht="16.5">
      <c r="A16" s="11" t="s">
        <v>18</v>
      </c>
      <c r="B16" s="10"/>
      <c r="C16" s="14"/>
      <c r="D16" s="5"/>
      <c r="E16" s="3"/>
      <c r="F16" s="3"/>
      <c r="G16" s="3"/>
    </row>
    <row r="17" spans="1:10" s="1" customFormat="1" ht="25.5">
      <c r="B17" s="12" t="s">
        <v>93</v>
      </c>
      <c r="C17" s="90" t="s">
        <v>184</v>
      </c>
      <c r="D17" s="5"/>
      <c r="E17" s="3"/>
      <c r="F17" s="3"/>
      <c r="G17" s="3"/>
    </row>
    <row r="18" spans="1:10" s="1" customFormat="1" ht="16.5">
      <c r="A18" s="11"/>
      <c r="B18" s="12" t="s">
        <v>95</v>
      </c>
      <c r="C18" s="13" t="s">
        <v>170</v>
      </c>
      <c r="D18" s="5"/>
      <c r="E18" s="3"/>
      <c r="F18" s="3"/>
      <c r="G18" s="3"/>
    </row>
    <row r="19" spans="1:10" s="1" customFormat="1" ht="16.5">
      <c r="A19" s="11"/>
      <c r="B19" s="5"/>
      <c r="C19" s="5"/>
      <c r="D19" s="5"/>
      <c r="E19" s="3"/>
      <c r="F19" s="3"/>
      <c r="G19" s="3"/>
    </row>
    <row r="20" spans="1:10" s="1" customFormat="1" ht="26.25" customHeight="1">
      <c r="A20" s="11"/>
      <c r="B20" s="12" t="s">
        <v>94</v>
      </c>
      <c r="C20" s="17" t="s">
        <v>20</v>
      </c>
      <c r="F20" s="3"/>
      <c r="G20" s="3"/>
    </row>
    <row r="21" spans="1:10" s="1" customFormat="1" ht="16.5">
      <c r="A21" s="11"/>
      <c r="C21" s="92"/>
      <c r="F21" s="3"/>
      <c r="G21" s="3"/>
    </row>
    <row r="22" spans="1:10" s="1" customFormat="1" ht="16.5">
      <c r="A22" s="11"/>
      <c r="B22" s="10"/>
      <c r="C22" s="14"/>
      <c r="D22" s="5"/>
      <c r="E22" s="3"/>
      <c r="F22" s="3"/>
      <c r="G22" s="3"/>
    </row>
    <row r="23" spans="1:10" s="1" customFormat="1" ht="16.5">
      <c r="A23" s="11"/>
      <c r="B23" s="12" t="s">
        <v>98</v>
      </c>
      <c r="C23" s="17" t="s">
        <v>51</v>
      </c>
      <c r="F23" s="3"/>
      <c r="G23" s="3"/>
    </row>
    <row r="24" spans="1:10" s="1" customFormat="1" ht="16.5">
      <c r="A24" s="11"/>
      <c r="C24" s="92"/>
      <c r="D24" s="5"/>
      <c r="E24" s="3"/>
      <c r="F24" s="3"/>
      <c r="G24" s="3"/>
    </row>
    <row r="25" spans="1:10" s="1" customFormat="1" ht="16.5">
      <c r="A25" s="11"/>
      <c r="B25" s="10"/>
      <c r="C25" s="14"/>
      <c r="D25" s="5"/>
      <c r="E25" s="3"/>
      <c r="F25" s="3"/>
      <c r="G25" s="3"/>
    </row>
    <row r="26" spans="1:10" customFormat="1" ht="15.75" customHeight="1">
      <c r="A26" s="11" t="s">
        <v>25</v>
      </c>
      <c r="C26" s="8"/>
      <c r="D26" s="8"/>
      <c r="E26" s="8"/>
      <c r="F26" s="8"/>
      <c r="G26" s="8"/>
      <c r="H26" s="8"/>
      <c r="I26" s="8"/>
      <c r="J26" s="8"/>
    </row>
    <row r="27" spans="1:10" customFormat="1" ht="16.5">
      <c r="B27" s="8"/>
      <c r="C27" s="8"/>
      <c r="D27" s="8"/>
      <c r="E27" s="8"/>
      <c r="F27" s="8"/>
      <c r="G27" s="8"/>
      <c r="H27" s="8"/>
      <c r="I27" s="8"/>
      <c r="J27" s="8"/>
    </row>
    <row r="28" spans="1:10" customFormat="1" ht="24">
      <c r="B28" s="18" t="s">
        <v>100</v>
      </c>
      <c r="C28" s="18" t="s">
        <v>101</v>
      </c>
      <c r="D28" s="18" t="s">
        <v>102</v>
      </c>
      <c r="E28" s="18" t="s">
        <v>103</v>
      </c>
      <c r="F28" s="8"/>
      <c r="G28" s="8"/>
      <c r="H28" s="8"/>
      <c r="I28" s="8"/>
      <c r="J28" s="8"/>
    </row>
    <row r="29" spans="1:10" customFormat="1" ht="27">
      <c r="B29" s="19" t="s">
        <v>14</v>
      </c>
      <c r="C29" s="93" t="s">
        <v>185</v>
      </c>
      <c r="D29" s="94"/>
      <c r="E29" s="93" t="s">
        <v>186</v>
      </c>
      <c r="F29" s="20"/>
      <c r="G29" s="8"/>
      <c r="H29" s="8"/>
      <c r="I29" s="8"/>
      <c r="J29" s="20"/>
    </row>
    <row r="30" spans="1:10" s="1" customFormat="1" ht="16.5">
      <c r="A30" s="11"/>
      <c r="B30" s="10"/>
      <c r="C30" s="95"/>
      <c r="D30" s="96"/>
      <c r="E30" s="97"/>
      <c r="F30" s="3"/>
      <c r="G30" s="3"/>
    </row>
    <row r="31" spans="1:10" s="6" customFormat="1" ht="20.25" customHeight="1">
      <c r="A31" s="11" t="s">
        <v>29</v>
      </c>
    </row>
    <row r="32" spans="1:10" s="6" customFormat="1" ht="15" customHeight="1"/>
    <row r="33" spans="1:11" s="6" customFormat="1" ht="106.5" customHeight="1">
      <c r="B33" s="12" t="s">
        <v>104</v>
      </c>
      <c r="C33" s="93" t="s">
        <v>187</v>
      </c>
      <c r="D33" s="99"/>
      <c r="E33" s="99"/>
    </row>
    <row r="34" spans="1:11" s="6" customFormat="1" ht="17.25" customHeight="1"/>
    <row r="35" spans="1:11" s="6" customFormat="1" ht="16.5" customHeight="1">
      <c r="B35" s="188" t="s">
        <v>105</v>
      </c>
      <c r="C35" s="22" t="s">
        <v>15</v>
      </c>
    </row>
    <row r="36" spans="1:11" s="6" customFormat="1" ht="15" customHeight="1">
      <c r="B36" s="189"/>
    </row>
    <row r="37" spans="1:11" s="6" customFormat="1" ht="15" customHeight="1">
      <c r="B37" s="189"/>
    </row>
    <row r="38" spans="1:11" s="6" customFormat="1" ht="15" customHeight="1">
      <c r="B38" s="190"/>
      <c r="C38" s="23"/>
    </row>
    <row r="39" spans="1:11" s="6" customFormat="1" ht="15" customHeight="1"/>
    <row r="40" spans="1:11" s="6" customFormat="1" ht="13.5" customHeight="1">
      <c r="B40" s="188" t="s">
        <v>106</v>
      </c>
    </row>
    <row r="41" spans="1:11" s="6" customFormat="1" ht="13.5">
      <c r="B41" s="189"/>
    </row>
    <row r="42" spans="1:11" s="6" customFormat="1" ht="13.5">
      <c r="B42" s="190"/>
    </row>
    <row r="43" spans="1:11" s="6" customFormat="1" ht="13.5"/>
    <row r="44" spans="1:11" s="6" customFormat="1" ht="13.5"/>
    <row r="45" spans="1:11" s="6" customFormat="1" ht="15.75">
      <c r="A45" s="11" t="s">
        <v>107</v>
      </c>
    </row>
    <row r="46" spans="1:11" s="6" customFormat="1" ht="13.5"/>
    <row r="47" spans="1:11" s="100" customFormat="1" ht="180" customHeight="1">
      <c r="B47" s="191" t="s">
        <v>188</v>
      </c>
      <c r="C47" s="192"/>
      <c r="D47" s="192"/>
      <c r="E47" s="192"/>
      <c r="F47" s="192"/>
      <c r="G47" s="192"/>
      <c r="H47" s="192"/>
      <c r="I47" s="192"/>
      <c r="J47" s="192"/>
      <c r="K47" s="192"/>
    </row>
    <row r="48" spans="1:11" s="6" customFormat="1" ht="15" customHeight="1"/>
    <row r="49" spans="1:7" s="6" customFormat="1" ht="15" customHeight="1">
      <c r="A49" s="11" t="s">
        <v>108</v>
      </c>
    </row>
    <row r="50" spans="1:7" s="6" customFormat="1" ht="15" customHeight="1"/>
    <row r="51" spans="1:7" s="6" customFormat="1" ht="39.75" customHeight="1">
      <c r="B51" s="105" t="s">
        <v>189</v>
      </c>
      <c r="C51" s="106"/>
      <c r="D51" s="106"/>
      <c r="E51" s="107"/>
    </row>
    <row r="52" spans="1:7" s="6" customFormat="1" ht="15" customHeight="1"/>
    <row r="53" spans="1:7" s="6" customFormat="1" ht="15" customHeight="1">
      <c r="A53" s="11" t="s">
        <v>109</v>
      </c>
    </row>
    <row r="54" spans="1:7" s="6" customFormat="1" ht="15" customHeight="1"/>
    <row r="55" spans="1:7" s="6" customFormat="1" ht="13.5" customHeight="1">
      <c r="B55" s="105" t="s">
        <v>190</v>
      </c>
      <c r="C55" s="106"/>
      <c r="D55" s="106"/>
      <c r="E55" s="107"/>
    </row>
    <row r="56" spans="1:7" s="6" customFormat="1" ht="13.5"/>
    <row r="57" spans="1:7" s="6" customFormat="1" ht="13.5">
      <c r="A57" s="11" t="s">
        <v>33</v>
      </c>
    </row>
    <row r="58" spans="1:7" s="6" customFormat="1" ht="13.5"/>
    <row r="59" spans="1:7" s="6" customFormat="1" ht="15" customHeight="1">
      <c r="B59" s="186" t="s">
        <v>110</v>
      </c>
      <c r="C59" s="186" t="s">
        <v>0</v>
      </c>
      <c r="D59" s="186" t="s">
        <v>9</v>
      </c>
      <c r="E59" s="186" t="s">
        <v>122</v>
      </c>
      <c r="F59" s="186" t="s">
        <v>123</v>
      </c>
      <c r="G59" s="41" t="s">
        <v>111</v>
      </c>
    </row>
    <row r="60" spans="1:7" s="6" customFormat="1" ht="13.5">
      <c r="B60" s="187"/>
      <c r="C60" s="187"/>
      <c r="D60" s="187"/>
      <c r="E60" s="187"/>
      <c r="F60" s="187"/>
      <c r="G60" s="41">
        <f>C14</f>
        <v>0</v>
      </c>
    </row>
    <row r="61" spans="1:7" s="1" customFormat="1">
      <c r="B61" s="24" t="s">
        <v>191</v>
      </c>
      <c r="C61" s="25" t="s">
        <v>192</v>
      </c>
      <c r="D61" s="25">
        <v>500</v>
      </c>
      <c r="E61" s="25">
        <v>500</v>
      </c>
      <c r="F61" s="25">
        <v>500</v>
      </c>
      <c r="G61" s="25"/>
    </row>
    <row r="62" spans="1:7" s="1" customFormat="1">
      <c r="B62" s="24"/>
      <c r="C62" s="25" t="s">
        <v>193</v>
      </c>
      <c r="D62" s="25">
        <v>2</v>
      </c>
      <c r="E62" s="25">
        <v>2</v>
      </c>
      <c r="F62" s="25">
        <v>2</v>
      </c>
      <c r="G62" s="25"/>
    </row>
    <row r="63" spans="1:7" s="1" customFormat="1">
      <c r="B63" s="6"/>
    </row>
    <row r="64" spans="1:7" s="1" customFormat="1">
      <c r="A64" s="11" t="s">
        <v>34</v>
      </c>
      <c r="B64" s="6"/>
    </row>
    <row r="65" spans="1:7" s="1" customFormat="1">
      <c r="B65" s="6"/>
    </row>
    <row r="66" spans="1:7" s="1" customFormat="1">
      <c r="B66" s="186" t="s">
        <v>112</v>
      </c>
      <c r="C66" s="186" t="s">
        <v>2</v>
      </c>
      <c r="D66" s="186" t="s">
        <v>9</v>
      </c>
      <c r="E66" s="186" t="s">
        <v>13</v>
      </c>
      <c r="F66" s="186" t="s">
        <v>123</v>
      </c>
      <c r="G66" s="41" t="s">
        <v>40</v>
      </c>
    </row>
    <row r="67" spans="1:7" s="1" customFormat="1">
      <c r="B67" s="187"/>
      <c r="C67" s="187"/>
      <c r="D67" s="187"/>
      <c r="E67" s="187"/>
      <c r="F67" s="187"/>
      <c r="G67" s="41">
        <f>C14</f>
        <v>0</v>
      </c>
    </row>
    <row r="68" spans="1:7" s="1" customFormat="1">
      <c r="B68" s="25" t="s">
        <v>180</v>
      </c>
      <c r="C68" s="101" t="s">
        <v>181</v>
      </c>
      <c r="D68" s="101">
        <v>8950</v>
      </c>
      <c r="E68" s="101">
        <v>8950</v>
      </c>
      <c r="F68" s="101">
        <v>8950</v>
      </c>
      <c r="G68" s="102"/>
    </row>
    <row r="69" spans="1:7" s="1" customFormat="1">
      <c r="B69" s="25"/>
      <c r="C69" s="41" t="s">
        <v>3</v>
      </c>
      <c r="D69" s="101"/>
      <c r="E69" s="101"/>
      <c r="F69" s="101"/>
      <c r="G69" s="30"/>
    </row>
    <row r="70" spans="1:7" s="1" customFormat="1">
      <c r="B70" s="15" t="s">
        <v>4</v>
      </c>
      <c r="C70" s="15" t="s">
        <v>3</v>
      </c>
      <c r="D70" s="15">
        <f>SUM(D68:D69)</f>
        <v>8950</v>
      </c>
      <c r="E70" s="15">
        <f t="shared" ref="E70:G70" si="0">SUM(E68:E69)</f>
        <v>8950</v>
      </c>
      <c r="F70" s="15">
        <f t="shared" si="0"/>
        <v>8950</v>
      </c>
      <c r="G70" s="15">
        <f t="shared" si="0"/>
        <v>0</v>
      </c>
    </row>
    <row r="71" spans="1:7" s="1" customFormat="1"/>
    <row r="72" spans="1:7" s="1" customFormat="1">
      <c r="A72" s="11" t="s">
        <v>35</v>
      </c>
    </row>
    <row r="73" spans="1:7" s="1" customFormat="1"/>
    <row r="74" spans="1:7" s="1" customFormat="1">
      <c r="B74" s="186" t="s">
        <v>113</v>
      </c>
      <c r="C74" s="186" t="s">
        <v>2</v>
      </c>
      <c r="D74" s="186" t="s">
        <v>9</v>
      </c>
      <c r="E74" s="186" t="s">
        <v>13</v>
      </c>
      <c r="F74" s="186" t="s">
        <v>123</v>
      </c>
      <c r="G74" s="41" t="s">
        <v>40</v>
      </c>
    </row>
    <row r="75" spans="1:7" s="1" customFormat="1">
      <c r="B75" s="187"/>
      <c r="C75" s="187"/>
      <c r="D75" s="187"/>
      <c r="E75" s="187"/>
      <c r="F75" s="187"/>
      <c r="G75" s="41">
        <f>C14</f>
        <v>0</v>
      </c>
    </row>
    <row r="76" spans="1:7" s="1" customFormat="1">
      <c r="B76" s="40" t="s">
        <v>43</v>
      </c>
      <c r="C76" s="31" t="s">
        <v>3</v>
      </c>
      <c r="D76" s="15">
        <f>D70</f>
        <v>8950</v>
      </c>
      <c r="E76" s="15">
        <f>E70</f>
        <v>8950</v>
      </c>
      <c r="F76" s="15">
        <f>F70</f>
        <v>8950</v>
      </c>
      <c r="G76" s="15">
        <f>G70</f>
        <v>0</v>
      </c>
    </row>
    <row r="77" spans="1:7" s="1" customFormat="1">
      <c r="B77" s="33" t="s">
        <v>41</v>
      </c>
      <c r="C77" s="31" t="s">
        <v>3</v>
      </c>
      <c r="D77" s="28">
        <v>8950</v>
      </c>
      <c r="E77" s="28">
        <v>8950</v>
      </c>
      <c r="F77" s="29">
        <v>8950</v>
      </c>
      <c r="G77" s="27"/>
    </row>
    <row r="78" spans="1:7" s="1" customFormat="1" ht="15" customHeight="1">
      <c r="B78" s="34" t="s">
        <v>42</v>
      </c>
      <c r="C78" s="31" t="s">
        <v>3</v>
      </c>
      <c r="D78" s="28"/>
      <c r="E78" s="28"/>
      <c r="F78" s="29"/>
      <c r="G78" s="27"/>
    </row>
    <row r="79" spans="1:7" s="1" customFormat="1">
      <c r="B79" s="33" t="s">
        <v>45</v>
      </c>
      <c r="C79" s="31" t="s">
        <v>3</v>
      </c>
      <c r="D79" s="15">
        <f>SUM(D80:D81)</f>
        <v>0</v>
      </c>
      <c r="E79" s="15">
        <f t="shared" ref="E79:G79" si="1">SUM(E80:E81)</f>
        <v>0</v>
      </c>
      <c r="F79" s="15">
        <f t="shared" si="1"/>
        <v>0</v>
      </c>
      <c r="G79" s="15">
        <f t="shared" si="1"/>
        <v>0</v>
      </c>
    </row>
    <row r="80" spans="1:7" s="1" customFormat="1">
      <c r="B80" s="25"/>
      <c r="C80" s="31" t="s">
        <v>3</v>
      </c>
      <c r="D80" s="28"/>
      <c r="E80" s="28"/>
      <c r="F80" s="29"/>
      <c r="G80" s="27"/>
    </row>
    <row r="81" spans="1:7" s="1" customFormat="1">
      <c r="B81" s="25"/>
      <c r="C81" s="31" t="s">
        <v>3</v>
      </c>
      <c r="D81" s="28"/>
      <c r="E81" s="28"/>
      <c r="F81" s="29"/>
      <c r="G81" s="27"/>
    </row>
    <row r="82" spans="1:7" s="1" customFormat="1" ht="15.75" customHeight="1">
      <c r="B82" s="40" t="s">
        <v>44</v>
      </c>
      <c r="C82" s="31" t="s">
        <v>3</v>
      </c>
      <c r="D82" s="15">
        <f>D76-D79-D78</f>
        <v>8950</v>
      </c>
      <c r="E82" s="15">
        <f t="shared" ref="E82:G82" si="2">E76-E79-E78</f>
        <v>8950</v>
      </c>
      <c r="F82" s="15">
        <f t="shared" si="2"/>
        <v>8950</v>
      </c>
      <c r="G82" s="15">
        <f t="shared" si="2"/>
        <v>0</v>
      </c>
    </row>
    <row r="83" spans="1:7" s="1" customFormat="1"/>
    <row r="84" spans="1:7" s="1" customFormat="1" ht="19.5" customHeight="1">
      <c r="A84" s="11" t="s">
        <v>37</v>
      </c>
    </row>
    <row r="85" spans="1:7" s="1" customFormat="1" ht="21" customHeight="1"/>
    <row r="86" spans="1:7" s="1" customFormat="1" ht="15.75">
      <c r="B86" s="40" t="s">
        <v>114</v>
      </c>
      <c r="C86" s="183"/>
      <c r="D86" s="184"/>
      <c r="E86" s="185"/>
    </row>
    <row r="87" spans="1:7" s="1" customFormat="1"/>
    <row r="88" spans="1:7" s="1" customFormat="1" ht="15.75">
      <c r="A88" s="11" t="s">
        <v>115</v>
      </c>
      <c r="B88" s="4"/>
    </row>
    <row r="89" spans="1:7" s="1" customFormat="1"/>
    <row r="90" spans="1:7" s="1" customFormat="1">
      <c r="B90" s="40" t="s">
        <v>5</v>
      </c>
      <c r="C90" s="183"/>
      <c r="D90" s="184"/>
      <c r="E90" s="185"/>
    </row>
    <row r="91" spans="1:7" s="1" customFormat="1">
      <c r="B91" s="40" t="s">
        <v>6</v>
      </c>
      <c r="C91" s="183"/>
      <c r="D91" s="184"/>
      <c r="E91" s="185"/>
    </row>
    <row r="92" spans="1:7" s="1" customFormat="1" ht="24.75" customHeight="1">
      <c r="A92" s="11" t="s">
        <v>116</v>
      </c>
    </row>
    <row r="93" spans="1:7" s="1" customFormat="1"/>
    <row r="94" spans="1:7" s="1" customFormat="1">
      <c r="B94" s="183"/>
      <c r="C94" s="184"/>
      <c r="D94" s="184"/>
      <c r="E94" s="185"/>
    </row>
    <row r="95" spans="1:7" s="1" customFormat="1">
      <c r="B95" s="2"/>
    </row>
    <row r="96" spans="1:7" s="1" customFormat="1">
      <c r="B96" s="2"/>
    </row>
    <row r="97" spans="2:2" s="1" customFormat="1">
      <c r="B97" s="2"/>
    </row>
    <row r="98" spans="2:2" s="1" customFormat="1">
      <c r="B98" s="2"/>
    </row>
    <row r="99" spans="2:2" s="1" customFormat="1">
      <c r="B99" s="2"/>
    </row>
  </sheetData>
  <mergeCells count="22">
    <mergeCell ref="B35:B38"/>
    <mergeCell ref="B40:B42"/>
    <mergeCell ref="B47:K47"/>
    <mergeCell ref="B59:B60"/>
    <mergeCell ref="C59:C60"/>
    <mergeCell ref="D59:D60"/>
    <mergeCell ref="E59:E60"/>
    <mergeCell ref="F59:F60"/>
    <mergeCell ref="F66:F67"/>
    <mergeCell ref="B74:B75"/>
    <mergeCell ref="C74:C75"/>
    <mergeCell ref="D74:D75"/>
    <mergeCell ref="E74:E75"/>
    <mergeCell ref="F74:F75"/>
    <mergeCell ref="C86:E86"/>
    <mergeCell ref="C90:E90"/>
    <mergeCell ref="C91:E91"/>
    <mergeCell ref="B94:E94"/>
    <mergeCell ref="B66:B67"/>
    <mergeCell ref="C66:C67"/>
    <mergeCell ref="D66:D67"/>
    <mergeCell ref="E66:E67"/>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hyperlinks>
    <hyperlink ref="C30" location="_ftn1" display="_ftn1"/>
    <hyperlink ref="D30" location="_ftn2" display="_ftn2"/>
    <hyperlink ref="E30"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1505" r:id="rId4" name="Check Box 1">
              <controlPr defaultSize="0" autoFill="0" autoLine="0" autoPict="0">
                <anchor moveWithCells="1">
                  <from>
                    <xdr:col>2</xdr:col>
                    <xdr:colOff>95250</xdr:colOff>
                    <xdr:row>36</xdr:row>
                    <xdr:rowOff>0</xdr:rowOff>
                  </from>
                  <to>
                    <xdr:col>2</xdr:col>
                    <xdr:colOff>3105150</xdr:colOff>
                    <xdr:row>37</xdr:row>
                    <xdr:rowOff>9525</xdr:rowOff>
                  </to>
                </anchor>
              </controlPr>
            </control>
          </mc:Choice>
        </mc:AlternateContent>
        <mc:AlternateContent xmlns:mc="http://schemas.openxmlformats.org/markup-compatibility/2006">
          <mc:Choice Requires="x14">
            <control shapeId="21506" r:id="rId5" name="Check Box 2">
              <controlPr defaultSize="0" autoFill="0" autoLine="0" autoPict="0">
                <anchor moveWithCells="1">
                  <from>
                    <xdr:col>2</xdr:col>
                    <xdr:colOff>95250</xdr:colOff>
                    <xdr:row>38</xdr:row>
                    <xdr:rowOff>0</xdr:rowOff>
                  </from>
                  <to>
                    <xdr:col>3</xdr:col>
                    <xdr:colOff>1019175</xdr:colOff>
                    <xdr:row>38</xdr:row>
                    <xdr:rowOff>161925</xdr:rowOff>
                  </to>
                </anchor>
              </controlPr>
            </control>
          </mc:Choice>
        </mc:AlternateContent>
        <mc:AlternateContent xmlns:mc="http://schemas.openxmlformats.org/markup-compatibility/2006">
          <mc:Choice Requires="x14">
            <control shapeId="21507" r:id="rId6" name="Check Box 3">
              <controlPr defaultSize="0" autoFill="0" autoLine="0" autoPict="0">
                <anchor moveWithCells="1">
                  <from>
                    <xdr:col>2</xdr:col>
                    <xdr:colOff>95250</xdr:colOff>
                    <xdr:row>36</xdr:row>
                    <xdr:rowOff>180975</xdr:rowOff>
                  </from>
                  <to>
                    <xdr:col>3</xdr:col>
                    <xdr:colOff>1933575</xdr:colOff>
                    <xdr:row>37</xdr:row>
                    <xdr:rowOff>180975</xdr:rowOff>
                  </to>
                </anchor>
              </controlPr>
            </control>
          </mc:Choice>
        </mc:AlternateContent>
        <mc:AlternateContent xmlns:mc="http://schemas.openxmlformats.org/markup-compatibility/2006">
          <mc:Choice Requires="x14">
            <control shapeId="21508" r:id="rId7" name="Check Box 4">
              <controlPr defaultSize="0" autoFill="0" autoLine="0" autoPict="0">
                <anchor moveWithCells="1">
                  <from>
                    <xdr:col>2</xdr:col>
                    <xdr:colOff>38100</xdr:colOff>
                    <xdr:row>40</xdr:row>
                    <xdr:rowOff>28575</xdr:rowOff>
                  </from>
                  <to>
                    <xdr:col>4</xdr:col>
                    <xdr:colOff>4657725</xdr:colOff>
                    <xdr:row>40</xdr:row>
                    <xdr:rowOff>161925</xdr:rowOff>
                  </to>
                </anchor>
              </controlPr>
            </control>
          </mc:Choice>
        </mc:AlternateContent>
        <mc:AlternateContent xmlns:mc="http://schemas.openxmlformats.org/markup-compatibility/2006">
          <mc:Choice Requires="x14">
            <control shapeId="21509" r:id="rId8" name="Check Box 5">
              <controlPr defaultSize="0" autoFill="0" autoLine="0" autoPict="0">
                <anchor moveWithCells="1">
                  <from>
                    <xdr:col>2</xdr:col>
                    <xdr:colOff>47625</xdr:colOff>
                    <xdr:row>41</xdr:row>
                    <xdr:rowOff>28575</xdr:rowOff>
                  </from>
                  <to>
                    <xdr:col>4</xdr:col>
                    <xdr:colOff>5029200</xdr:colOff>
                    <xdr:row>42</xdr:row>
                    <xdr:rowOff>0</xdr:rowOff>
                  </to>
                </anchor>
              </controlPr>
            </control>
          </mc:Choice>
        </mc:AlternateContent>
        <mc:AlternateContent xmlns:mc="http://schemas.openxmlformats.org/markup-compatibility/2006">
          <mc:Choice Requires="x14">
            <control shapeId="21510" r:id="rId9" name="Check Box 6">
              <controlPr defaultSize="0" autoFill="0" autoLine="0" autoPict="0">
                <anchor moveWithCells="1">
                  <from>
                    <xdr:col>2</xdr:col>
                    <xdr:colOff>47625</xdr:colOff>
                    <xdr:row>42</xdr:row>
                    <xdr:rowOff>9525</xdr:rowOff>
                  </from>
                  <to>
                    <xdr:col>4</xdr:col>
                    <xdr:colOff>3743325</xdr:colOff>
                    <xdr:row>43</xdr:row>
                    <xdr:rowOff>9525</xdr:rowOff>
                  </to>
                </anchor>
              </controlPr>
            </control>
          </mc:Choice>
        </mc:AlternateContent>
        <mc:AlternateContent xmlns:mc="http://schemas.openxmlformats.org/markup-compatibility/2006">
          <mc:Choice Requires="x14">
            <control shapeId="21511" r:id="rId10" name="Check Box 7">
              <controlPr defaultSize="0" autoFill="0" autoLine="0" autoPict="0">
                <anchor moveWithCells="1">
                  <from>
                    <xdr:col>1</xdr:col>
                    <xdr:colOff>0</xdr:colOff>
                    <xdr:row>13</xdr:row>
                    <xdr:rowOff>0</xdr:rowOff>
                  </from>
                  <to>
                    <xdr:col>1</xdr:col>
                    <xdr:colOff>2933700</xdr:colOff>
                    <xdr:row>14</xdr:row>
                    <xdr:rowOff>19050</xdr:rowOff>
                  </to>
                </anchor>
              </controlPr>
            </control>
          </mc:Choice>
        </mc:AlternateContent>
        <mc:AlternateContent xmlns:mc="http://schemas.openxmlformats.org/markup-compatibility/2006">
          <mc:Choice Requires="x14">
            <control shapeId="21512" r:id="rId11" name="Check Box 8">
              <controlPr defaultSize="0" autoFill="0" autoLine="0" autoPict="0">
                <anchor moveWithCells="1">
                  <from>
                    <xdr:col>2</xdr:col>
                    <xdr:colOff>95250</xdr:colOff>
                    <xdr:row>36</xdr:row>
                    <xdr:rowOff>0</xdr:rowOff>
                  </from>
                  <to>
                    <xdr:col>2</xdr:col>
                    <xdr:colOff>3105150</xdr:colOff>
                    <xdr:row>37</xdr:row>
                    <xdr:rowOff>9525</xdr:rowOff>
                  </to>
                </anchor>
              </controlPr>
            </control>
          </mc:Choice>
        </mc:AlternateContent>
        <mc:AlternateContent xmlns:mc="http://schemas.openxmlformats.org/markup-compatibility/2006">
          <mc:Choice Requires="x14">
            <control shapeId="21513" r:id="rId12" name="Check Box 9">
              <controlPr defaultSize="0" autoFill="0" autoLine="0" autoPict="0">
                <anchor moveWithCells="1">
                  <from>
                    <xdr:col>2</xdr:col>
                    <xdr:colOff>95250</xdr:colOff>
                    <xdr:row>38</xdr:row>
                    <xdr:rowOff>0</xdr:rowOff>
                  </from>
                  <to>
                    <xdr:col>3</xdr:col>
                    <xdr:colOff>1019175</xdr:colOff>
                    <xdr:row>38</xdr:row>
                    <xdr:rowOff>161925</xdr:rowOff>
                  </to>
                </anchor>
              </controlPr>
            </control>
          </mc:Choice>
        </mc:AlternateContent>
        <mc:AlternateContent xmlns:mc="http://schemas.openxmlformats.org/markup-compatibility/2006">
          <mc:Choice Requires="x14">
            <control shapeId="21514" r:id="rId13" name="Check Box 10">
              <controlPr defaultSize="0" autoFill="0" autoLine="0" autoPict="0">
                <anchor moveWithCells="1">
                  <from>
                    <xdr:col>2</xdr:col>
                    <xdr:colOff>95250</xdr:colOff>
                    <xdr:row>36</xdr:row>
                    <xdr:rowOff>180975</xdr:rowOff>
                  </from>
                  <to>
                    <xdr:col>3</xdr:col>
                    <xdr:colOff>1933575</xdr:colOff>
                    <xdr:row>37</xdr:row>
                    <xdr:rowOff>180975</xdr:rowOff>
                  </to>
                </anchor>
              </controlPr>
            </control>
          </mc:Choice>
        </mc:AlternateContent>
        <mc:AlternateContent xmlns:mc="http://schemas.openxmlformats.org/markup-compatibility/2006">
          <mc:Choice Requires="x14">
            <control shapeId="21515" r:id="rId14" name="Check Box 11">
              <controlPr defaultSize="0" autoFill="0" autoLine="0" autoPict="0">
                <anchor moveWithCells="1">
                  <from>
                    <xdr:col>2</xdr:col>
                    <xdr:colOff>47625</xdr:colOff>
                    <xdr:row>42</xdr:row>
                    <xdr:rowOff>9525</xdr:rowOff>
                  </from>
                  <to>
                    <xdr:col>4</xdr:col>
                    <xdr:colOff>3743325</xdr:colOff>
                    <xdr:row>43</xdr:row>
                    <xdr:rowOff>9525</xdr:rowOff>
                  </to>
                </anchor>
              </controlPr>
            </control>
          </mc:Choice>
        </mc:AlternateContent>
        <mc:AlternateContent xmlns:mc="http://schemas.openxmlformats.org/markup-compatibility/2006">
          <mc:Choice Requires="x14">
            <control shapeId="21516" r:id="rId15" name="Check Box 12">
              <controlPr defaultSize="0" autoFill="0" autoLine="0" autoPict="0">
                <anchor moveWithCells="1">
                  <from>
                    <xdr:col>1</xdr:col>
                    <xdr:colOff>0</xdr:colOff>
                    <xdr:row>13</xdr:row>
                    <xdr:rowOff>0</xdr:rowOff>
                  </from>
                  <to>
                    <xdr:col>1</xdr:col>
                    <xdr:colOff>2933700</xdr:colOff>
                    <xdr:row>14</xdr:row>
                    <xdr:rowOff>19050</xdr:rowOff>
                  </to>
                </anchor>
              </controlPr>
            </control>
          </mc:Choice>
        </mc:AlternateContent>
        <mc:AlternateContent xmlns:mc="http://schemas.openxmlformats.org/markup-compatibility/2006">
          <mc:Choice Requires="x14">
            <control shapeId="21517" r:id="rId16" name="Check Box 13">
              <controlPr defaultSize="0" autoFill="0" autoLine="0" autoPict="0">
                <anchor moveWithCells="1">
                  <from>
                    <xdr:col>2</xdr:col>
                    <xdr:colOff>95250</xdr:colOff>
                    <xdr:row>37</xdr:row>
                    <xdr:rowOff>0</xdr:rowOff>
                  </from>
                  <to>
                    <xdr:col>2</xdr:col>
                    <xdr:colOff>3105150</xdr:colOff>
                    <xdr:row>38</xdr:row>
                    <xdr:rowOff>9525</xdr:rowOff>
                  </to>
                </anchor>
              </controlPr>
            </control>
          </mc:Choice>
        </mc:AlternateContent>
        <mc:AlternateContent xmlns:mc="http://schemas.openxmlformats.org/markup-compatibility/2006">
          <mc:Choice Requires="x14">
            <control shapeId="21518" r:id="rId17" name="Check Box 14">
              <controlPr defaultSize="0" autoFill="0" autoLine="0" autoPict="0">
                <anchor moveWithCells="1">
                  <from>
                    <xdr:col>2</xdr:col>
                    <xdr:colOff>95250</xdr:colOff>
                    <xdr:row>39</xdr:row>
                    <xdr:rowOff>0</xdr:rowOff>
                  </from>
                  <to>
                    <xdr:col>3</xdr:col>
                    <xdr:colOff>1019175</xdr:colOff>
                    <xdr:row>39</xdr:row>
                    <xdr:rowOff>161925</xdr:rowOff>
                  </to>
                </anchor>
              </controlPr>
            </control>
          </mc:Choice>
        </mc:AlternateContent>
        <mc:AlternateContent xmlns:mc="http://schemas.openxmlformats.org/markup-compatibility/2006">
          <mc:Choice Requires="x14">
            <control shapeId="21519" r:id="rId18" name="Check Box 15">
              <controlPr defaultSize="0" autoFill="0" autoLine="0" autoPict="0">
                <anchor moveWithCells="1">
                  <from>
                    <xdr:col>2</xdr:col>
                    <xdr:colOff>95250</xdr:colOff>
                    <xdr:row>37</xdr:row>
                    <xdr:rowOff>180975</xdr:rowOff>
                  </from>
                  <to>
                    <xdr:col>3</xdr:col>
                    <xdr:colOff>1933575</xdr:colOff>
                    <xdr:row>38</xdr:row>
                    <xdr:rowOff>180975</xdr:rowOff>
                  </to>
                </anchor>
              </controlPr>
            </control>
          </mc:Choice>
        </mc:AlternateContent>
        <mc:AlternateContent xmlns:mc="http://schemas.openxmlformats.org/markup-compatibility/2006">
          <mc:Choice Requires="x14">
            <control shapeId="21520" r:id="rId19" name="Check Box 16">
              <controlPr defaultSize="0" autoFill="0" autoLine="0" autoPict="0">
                <anchor moveWithCells="1">
                  <from>
                    <xdr:col>2</xdr:col>
                    <xdr:colOff>38100</xdr:colOff>
                    <xdr:row>41</xdr:row>
                    <xdr:rowOff>28575</xdr:rowOff>
                  </from>
                  <to>
                    <xdr:col>4</xdr:col>
                    <xdr:colOff>4657725</xdr:colOff>
                    <xdr:row>41</xdr:row>
                    <xdr:rowOff>161925</xdr:rowOff>
                  </to>
                </anchor>
              </controlPr>
            </control>
          </mc:Choice>
        </mc:AlternateContent>
        <mc:AlternateContent xmlns:mc="http://schemas.openxmlformats.org/markup-compatibility/2006">
          <mc:Choice Requires="x14">
            <control shapeId="21521" r:id="rId20" name="Check Box 17">
              <controlPr defaultSize="0" autoFill="0" autoLine="0" autoPict="0">
                <anchor moveWithCells="1">
                  <from>
                    <xdr:col>2</xdr:col>
                    <xdr:colOff>47625</xdr:colOff>
                    <xdr:row>42</xdr:row>
                    <xdr:rowOff>28575</xdr:rowOff>
                  </from>
                  <to>
                    <xdr:col>4</xdr:col>
                    <xdr:colOff>5029200</xdr:colOff>
                    <xdr:row>43</xdr:row>
                    <xdr:rowOff>0</xdr:rowOff>
                  </to>
                </anchor>
              </controlPr>
            </control>
          </mc:Choice>
        </mc:AlternateContent>
        <mc:AlternateContent xmlns:mc="http://schemas.openxmlformats.org/markup-compatibility/2006">
          <mc:Choice Requires="x14">
            <control shapeId="21522" r:id="rId21" name="Check Box 18">
              <controlPr defaultSize="0" autoFill="0" autoLine="0" autoPict="0">
                <anchor moveWithCells="1">
                  <from>
                    <xdr:col>2</xdr:col>
                    <xdr:colOff>47625</xdr:colOff>
                    <xdr:row>43</xdr:row>
                    <xdr:rowOff>9525</xdr:rowOff>
                  </from>
                  <to>
                    <xdr:col>4</xdr:col>
                    <xdr:colOff>3743325</xdr:colOff>
                    <xdr:row>44</xdr:row>
                    <xdr:rowOff>9525</xdr:rowOff>
                  </to>
                </anchor>
              </controlPr>
            </control>
          </mc:Choice>
        </mc:AlternateContent>
        <mc:AlternateContent xmlns:mc="http://schemas.openxmlformats.org/markup-compatibility/2006">
          <mc:Choice Requires="x14">
            <control shapeId="21523" r:id="rId22" name="Check Box 19">
              <controlPr defaultSize="0" autoFill="0" autoLine="0" autoPict="0">
                <anchor moveWithCells="1">
                  <from>
                    <xdr:col>1</xdr:col>
                    <xdr:colOff>0</xdr:colOff>
                    <xdr:row>13</xdr:row>
                    <xdr:rowOff>0</xdr:rowOff>
                  </from>
                  <to>
                    <xdr:col>1</xdr:col>
                    <xdr:colOff>2933700</xdr:colOff>
                    <xdr:row>14</xdr:row>
                    <xdr:rowOff>19050</xdr:rowOff>
                  </to>
                </anchor>
              </controlPr>
            </control>
          </mc:Choice>
        </mc:AlternateContent>
        <mc:AlternateContent xmlns:mc="http://schemas.openxmlformats.org/markup-compatibility/2006">
          <mc:Choice Requires="x14">
            <control shapeId="21524" r:id="rId23" name="Check Box 20">
              <controlPr defaultSize="0" autoFill="0" autoLine="0" autoPict="0">
                <anchor moveWithCells="1">
                  <from>
                    <xdr:col>2</xdr:col>
                    <xdr:colOff>85725</xdr:colOff>
                    <xdr:row>34</xdr:row>
                    <xdr:rowOff>9525</xdr:rowOff>
                  </from>
                  <to>
                    <xdr:col>3</xdr:col>
                    <xdr:colOff>1371600</xdr:colOff>
                    <xdr:row>35</xdr:row>
                    <xdr:rowOff>0</xdr:rowOff>
                  </to>
                </anchor>
              </controlPr>
            </control>
          </mc:Choice>
        </mc:AlternateContent>
        <mc:AlternateContent xmlns:mc="http://schemas.openxmlformats.org/markup-compatibility/2006">
          <mc:Choice Requires="x14">
            <control shapeId="21525" r:id="rId24" name="Check Box 21">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21526" r:id="rId25" name="Check Box 22">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21527" r:id="rId26" name="Check Box 23">
              <controlPr defaultSize="0" autoFill="0" autoLine="0" autoPict="0">
                <anchor moveWithCells="1">
                  <from>
                    <xdr:col>2</xdr:col>
                    <xdr:colOff>95250</xdr:colOff>
                    <xdr:row>35</xdr:row>
                    <xdr:rowOff>180975</xdr:rowOff>
                  </from>
                  <to>
                    <xdr:col>3</xdr:col>
                    <xdr:colOff>1933575</xdr:colOff>
                    <xdr:row>36</xdr:row>
                    <xdr:rowOff>180975</xdr:rowOff>
                  </to>
                </anchor>
              </controlPr>
            </control>
          </mc:Choice>
        </mc:AlternateContent>
        <mc:AlternateContent xmlns:mc="http://schemas.openxmlformats.org/markup-compatibility/2006">
          <mc:Choice Requires="x14">
            <control shapeId="21528" r:id="rId27" name="Check Box 24">
              <controlPr defaultSize="0" autoFill="0" autoLine="0" autoPict="0">
                <anchor moveWithCells="1">
                  <from>
                    <xdr:col>2</xdr:col>
                    <xdr:colOff>38100</xdr:colOff>
                    <xdr:row>39</xdr:row>
                    <xdr:rowOff>28575</xdr:rowOff>
                  </from>
                  <to>
                    <xdr:col>4</xdr:col>
                    <xdr:colOff>4657725</xdr:colOff>
                    <xdr:row>39</xdr:row>
                    <xdr:rowOff>161925</xdr:rowOff>
                  </to>
                </anchor>
              </controlPr>
            </control>
          </mc:Choice>
        </mc:AlternateContent>
        <mc:AlternateContent xmlns:mc="http://schemas.openxmlformats.org/markup-compatibility/2006">
          <mc:Choice Requires="x14">
            <control shapeId="21529" r:id="rId28" name="Check Box 25">
              <controlPr defaultSize="0" autoFill="0" autoLine="0" autoPict="0">
                <anchor moveWithCells="1">
                  <from>
                    <xdr:col>2</xdr:col>
                    <xdr:colOff>47625</xdr:colOff>
                    <xdr:row>40</xdr:row>
                    <xdr:rowOff>28575</xdr:rowOff>
                  </from>
                  <to>
                    <xdr:col>4</xdr:col>
                    <xdr:colOff>5029200</xdr:colOff>
                    <xdr:row>41</xdr:row>
                    <xdr:rowOff>0</xdr:rowOff>
                  </to>
                </anchor>
              </controlPr>
            </control>
          </mc:Choice>
        </mc:AlternateContent>
        <mc:AlternateContent xmlns:mc="http://schemas.openxmlformats.org/markup-compatibility/2006">
          <mc:Choice Requires="x14">
            <control shapeId="21530" r:id="rId29" name="Check Box 26">
              <controlPr defaultSize="0" autoFill="0" autoLine="0" autoPict="0">
                <anchor moveWithCells="1">
                  <from>
                    <xdr:col>2</xdr:col>
                    <xdr:colOff>47625</xdr:colOff>
                    <xdr:row>41</xdr:row>
                    <xdr:rowOff>9525</xdr:rowOff>
                  </from>
                  <to>
                    <xdr:col>4</xdr:col>
                    <xdr:colOff>3743325</xdr:colOff>
                    <xdr:row>42</xdr:row>
                    <xdr:rowOff>0</xdr:rowOff>
                  </to>
                </anchor>
              </controlPr>
            </control>
          </mc:Choice>
        </mc:AlternateContent>
        <mc:AlternateContent xmlns:mc="http://schemas.openxmlformats.org/markup-compatibility/2006">
          <mc:Choice Requires="x14">
            <control shapeId="21531" r:id="rId30" name="Check Box 27">
              <controlPr defaultSize="0" autoFill="0" autoLine="0" autoPict="0">
                <anchor moveWithCells="1">
                  <from>
                    <xdr:col>1</xdr:col>
                    <xdr:colOff>0</xdr:colOff>
                    <xdr:row>11</xdr:row>
                    <xdr:rowOff>0</xdr:rowOff>
                  </from>
                  <to>
                    <xdr:col>1</xdr:col>
                    <xdr:colOff>2933700</xdr:colOff>
                    <xdr:row>12</xdr:row>
                    <xdr:rowOff>0</xdr:rowOff>
                  </to>
                </anchor>
              </controlPr>
            </control>
          </mc:Choice>
        </mc:AlternateContent>
        <mc:AlternateContent xmlns:mc="http://schemas.openxmlformats.org/markup-compatibility/2006">
          <mc:Choice Requires="x14">
            <control shapeId="21532" r:id="rId31" name="Check Box 28">
              <controlPr defaultSize="0" autoFill="0" autoLine="0" autoPict="0">
                <anchor moveWithCells="1">
                  <from>
                    <xdr:col>2</xdr:col>
                    <xdr:colOff>85725</xdr:colOff>
                    <xdr:row>34</xdr:row>
                    <xdr:rowOff>9525</xdr:rowOff>
                  </from>
                  <to>
                    <xdr:col>3</xdr:col>
                    <xdr:colOff>1371600</xdr:colOff>
                    <xdr:row>46</xdr:row>
                    <xdr:rowOff>400050</xdr:rowOff>
                  </to>
                </anchor>
              </controlPr>
            </control>
          </mc:Choice>
        </mc:AlternateContent>
        <mc:AlternateContent xmlns:mc="http://schemas.openxmlformats.org/markup-compatibility/2006">
          <mc:Choice Requires="x14">
            <control shapeId="21533" r:id="rId32" name="Check Box 29">
              <controlPr defaultSize="0" autoFill="0" autoLine="0" autoPict="0">
                <anchor moveWithCells="1">
                  <from>
                    <xdr:col>2</xdr:col>
                    <xdr:colOff>95250</xdr:colOff>
                    <xdr:row>35</xdr:row>
                    <xdr:rowOff>0</xdr:rowOff>
                  </from>
                  <to>
                    <xdr:col>2</xdr:col>
                    <xdr:colOff>3105150</xdr:colOff>
                    <xdr:row>36</xdr:row>
                    <xdr:rowOff>66675</xdr:rowOff>
                  </to>
                </anchor>
              </controlPr>
            </control>
          </mc:Choice>
        </mc:AlternateContent>
        <mc:AlternateContent xmlns:mc="http://schemas.openxmlformats.org/markup-compatibility/2006">
          <mc:Choice Requires="x14">
            <control shapeId="21534" r:id="rId33" name="Check Box 30">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21535" r:id="rId34" name="Check Box 31">
              <controlPr defaultSize="0" autoFill="0" autoLine="0" autoPict="0">
                <anchor moveWithCells="1">
                  <from>
                    <xdr:col>2</xdr:col>
                    <xdr:colOff>95250</xdr:colOff>
                    <xdr:row>35</xdr:row>
                    <xdr:rowOff>180975</xdr:rowOff>
                  </from>
                  <to>
                    <xdr:col>3</xdr:col>
                    <xdr:colOff>1933575</xdr:colOff>
                    <xdr:row>37</xdr:row>
                    <xdr:rowOff>66675</xdr:rowOff>
                  </to>
                </anchor>
              </controlPr>
            </control>
          </mc:Choice>
        </mc:AlternateContent>
        <mc:AlternateContent xmlns:mc="http://schemas.openxmlformats.org/markup-compatibility/2006">
          <mc:Choice Requires="x14">
            <control shapeId="21536" r:id="rId35" name="Check Box 32">
              <controlPr defaultSize="0" autoFill="0" autoLine="0" autoPict="0">
                <anchor moveWithCells="1">
                  <from>
                    <xdr:col>2</xdr:col>
                    <xdr:colOff>38100</xdr:colOff>
                    <xdr:row>39</xdr:row>
                    <xdr:rowOff>28575</xdr:rowOff>
                  </from>
                  <to>
                    <xdr:col>4</xdr:col>
                    <xdr:colOff>4657725</xdr:colOff>
                    <xdr:row>39</xdr:row>
                    <xdr:rowOff>161925</xdr:rowOff>
                  </to>
                </anchor>
              </controlPr>
            </control>
          </mc:Choice>
        </mc:AlternateContent>
        <mc:AlternateContent xmlns:mc="http://schemas.openxmlformats.org/markup-compatibility/2006">
          <mc:Choice Requires="x14">
            <control shapeId="21537" r:id="rId36" name="Check Box 33">
              <controlPr defaultSize="0" autoFill="0" autoLine="0" autoPict="0">
                <anchor moveWithCells="1">
                  <from>
                    <xdr:col>2</xdr:col>
                    <xdr:colOff>47625</xdr:colOff>
                    <xdr:row>40</xdr:row>
                    <xdr:rowOff>28575</xdr:rowOff>
                  </from>
                  <to>
                    <xdr:col>4</xdr:col>
                    <xdr:colOff>5029200</xdr:colOff>
                    <xdr:row>41</xdr:row>
                    <xdr:rowOff>38100</xdr:rowOff>
                  </to>
                </anchor>
              </controlPr>
            </control>
          </mc:Choice>
        </mc:AlternateContent>
        <mc:AlternateContent xmlns:mc="http://schemas.openxmlformats.org/markup-compatibility/2006">
          <mc:Choice Requires="x14">
            <control shapeId="21538" r:id="rId37" name="Check Box 34">
              <controlPr defaultSize="0" autoFill="0" autoLine="0" autoPict="0">
                <anchor moveWithCells="1">
                  <from>
                    <xdr:col>2</xdr:col>
                    <xdr:colOff>47625</xdr:colOff>
                    <xdr:row>41</xdr:row>
                    <xdr:rowOff>9525</xdr:rowOff>
                  </from>
                  <to>
                    <xdr:col>4</xdr:col>
                    <xdr:colOff>3743325</xdr:colOff>
                    <xdr:row>42</xdr:row>
                    <xdr:rowOff>9525</xdr:rowOff>
                  </to>
                </anchor>
              </controlPr>
            </control>
          </mc:Choice>
        </mc:AlternateContent>
        <mc:AlternateContent xmlns:mc="http://schemas.openxmlformats.org/markup-compatibility/2006">
          <mc:Choice Requires="x14">
            <control shapeId="21539" r:id="rId38" name="Check Box 35">
              <controlPr defaultSize="0" autoFill="0" autoLine="0" autoPict="0">
                <anchor moveWithCells="1">
                  <from>
                    <xdr:col>1</xdr:col>
                    <xdr:colOff>0</xdr:colOff>
                    <xdr:row>11</xdr:row>
                    <xdr:rowOff>0</xdr:rowOff>
                  </from>
                  <to>
                    <xdr:col>1</xdr:col>
                    <xdr:colOff>2933700</xdr:colOff>
                    <xdr:row>13</xdr:row>
                    <xdr:rowOff>47625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249977111117893"/>
  </sheetPr>
  <dimension ref="A1:J89"/>
  <sheetViews>
    <sheetView topLeftCell="A7" workbookViewId="0">
      <selection activeCell="C9" sqref="C9"/>
    </sheetView>
  </sheetViews>
  <sheetFormatPr defaultColWidth="9.140625" defaultRowHeight="15"/>
  <cols>
    <col min="1" max="1" width="9.140625" style="1"/>
    <col min="2" max="2" width="62.42578125" style="2" customWidth="1"/>
    <col min="3" max="3" width="50.28515625" style="1" customWidth="1"/>
    <col min="4" max="4" width="45.140625" style="1" customWidth="1"/>
    <col min="5" max="5" width="37.140625" style="1" customWidth="1"/>
    <col min="6" max="6" width="16.42578125" style="1" customWidth="1"/>
    <col min="7" max="7" width="28.28515625" style="1" customWidth="1"/>
    <col min="8" max="8" width="29.42578125" style="1" bestFit="1" customWidth="1"/>
    <col min="9" max="9" width="43.42578125" style="1" bestFit="1" customWidth="1"/>
    <col min="10" max="10" width="3.5703125" style="1" customWidth="1"/>
    <col min="11" max="16384" width="9.140625" style="1"/>
  </cols>
  <sheetData>
    <row r="1" spans="1:10" ht="19.5">
      <c r="A1" s="7" t="s">
        <v>86</v>
      </c>
      <c r="B1" s="1"/>
      <c r="C1" s="5"/>
      <c r="D1" s="5"/>
      <c r="E1" s="3"/>
      <c r="F1" s="3"/>
      <c r="H1" s="3" t="s">
        <v>19</v>
      </c>
      <c r="I1" s="3" t="s">
        <v>24</v>
      </c>
      <c r="J1" s="1" t="s">
        <v>26</v>
      </c>
    </row>
    <row r="2" spans="1:10" ht="16.5">
      <c r="A2" s="9"/>
      <c r="B2" s="10"/>
      <c r="C2" s="5"/>
      <c r="D2" s="5"/>
      <c r="E2" s="3"/>
      <c r="F2" s="3"/>
      <c r="H2" s="3" t="s">
        <v>20</v>
      </c>
      <c r="I2" s="1" t="s">
        <v>51</v>
      </c>
      <c r="J2" s="21" t="s">
        <v>14</v>
      </c>
    </row>
    <row r="3" spans="1:10" ht="16.5">
      <c r="A3" s="11" t="s">
        <v>16</v>
      </c>
      <c r="B3" s="10"/>
      <c r="C3" s="5"/>
      <c r="D3" s="5"/>
      <c r="E3" s="3"/>
      <c r="F3" s="3"/>
      <c r="H3" s="3" t="s">
        <v>21</v>
      </c>
      <c r="I3" s="1" t="s">
        <v>52</v>
      </c>
      <c r="J3" s="21" t="s">
        <v>27</v>
      </c>
    </row>
    <row r="4" spans="1:10" ht="16.5">
      <c r="A4" s="9"/>
      <c r="B4" s="10"/>
      <c r="C4" s="5"/>
      <c r="D4" s="5"/>
      <c r="E4" s="3"/>
      <c r="F4" s="3"/>
      <c r="H4" s="3" t="s">
        <v>22</v>
      </c>
      <c r="J4" s="21" t="s">
        <v>28</v>
      </c>
    </row>
    <row r="5" spans="1:10" ht="66" customHeight="1">
      <c r="A5" s="9"/>
      <c r="B5" s="12" t="s">
        <v>88</v>
      </c>
      <c r="C5" s="13" t="s">
        <v>195</v>
      </c>
      <c r="D5" s="5"/>
      <c r="E5" s="3"/>
      <c r="F5" s="3"/>
      <c r="G5" s="3"/>
    </row>
    <row r="6" spans="1:10" ht="16.5">
      <c r="A6" s="9"/>
      <c r="B6" s="10"/>
      <c r="C6" s="5"/>
      <c r="D6" s="5"/>
      <c r="E6" s="3"/>
      <c r="F6" s="3"/>
      <c r="G6" s="3"/>
    </row>
    <row r="7" spans="1:10" ht="16.5">
      <c r="A7" s="11" t="s">
        <v>17</v>
      </c>
      <c r="B7" s="10"/>
      <c r="C7" s="5"/>
      <c r="D7" s="5"/>
      <c r="E7" s="3"/>
      <c r="F7" s="3"/>
      <c r="G7" s="3"/>
    </row>
    <row r="8" spans="1:10" ht="16.5">
      <c r="A8" s="11"/>
      <c r="B8" s="10"/>
      <c r="C8" s="5"/>
      <c r="D8" s="5"/>
      <c r="E8" s="3"/>
      <c r="F8" s="3"/>
      <c r="G8" s="3"/>
    </row>
    <row r="9" spans="1:10" ht="16.5">
      <c r="A9" s="11"/>
      <c r="B9" s="12" t="s">
        <v>89</v>
      </c>
      <c r="C9" s="90" t="s">
        <v>196</v>
      </c>
      <c r="G9" s="3"/>
    </row>
    <row r="10" spans="1:10" ht="16.5">
      <c r="A10" s="11"/>
      <c r="B10" s="12" t="s">
        <v>90</v>
      </c>
      <c r="C10" s="13">
        <v>1141</v>
      </c>
      <c r="G10" s="3"/>
    </row>
    <row r="11" spans="1:10" ht="16.5">
      <c r="A11" s="11"/>
      <c r="B11" s="16"/>
      <c r="C11" s="112"/>
      <c r="D11" s="5"/>
      <c r="E11" s="3"/>
      <c r="F11" s="3"/>
      <c r="G11" s="3"/>
    </row>
    <row r="12" spans="1:10" ht="16.5">
      <c r="A12" s="11"/>
      <c r="B12" s="12" t="s">
        <v>36</v>
      </c>
      <c r="C12" s="13">
        <v>2025</v>
      </c>
      <c r="D12" s="5"/>
      <c r="E12" s="3"/>
      <c r="F12" s="3"/>
      <c r="G12" s="3"/>
    </row>
    <row r="13" spans="1:10" ht="16.5">
      <c r="A13" s="11"/>
      <c r="B13" s="12" t="s">
        <v>92</v>
      </c>
      <c r="C13" s="13">
        <v>2027</v>
      </c>
      <c r="D13" s="5"/>
      <c r="E13" s="3"/>
      <c r="F13" s="3"/>
      <c r="G13" s="3"/>
    </row>
    <row r="14" spans="1:10" ht="16.5">
      <c r="A14" s="11"/>
      <c r="B14" s="10"/>
      <c r="C14" s="14"/>
      <c r="D14" s="5"/>
      <c r="E14" s="3"/>
      <c r="F14" s="3"/>
      <c r="G14" s="3"/>
    </row>
    <row r="15" spans="1:10" ht="16.5">
      <c r="A15" s="11" t="s">
        <v>18</v>
      </c>
      <c r="B15" s="10"/>
      <c r="C15" s="14"/>
      <c r="D15" s="5"/>
      <c r="E15" s="3"/>
      <c r="F15" s="3"/>
      <c r="G15" s="3"/>
    </row>
    <row r="16" spans="1:10" ht="51">
      <c r="B16" s="12" t="s">
        <v>93</v>
      </c>
      <c r="C16" s="90" t="s">
        <v>202</v>
      </c>
      <c r="D16" s="5"/>
      <c r="E16" s="3"/>
      <c r="F16" s="3"/>
      <c r="G16" s="3"/>
    </row>
    <row r="17" spans="1:10" ht="16.5">
      <c r="A17" s="11"/>
      <c r="B17" s="12" t="s">
        <v>95</v>
      </c>
      <c r="C17" s="13" t="s">
        <v>203</v>
      </c>
      <c r="D17" s="5"/>
      <c r="E17" s="3"/>
      <c r="F17" s="3"/>
      <c r="G17" s="3"/>
    </row>
    <row r="18" spans="1:10" ht="16.5">
      <c r="A18" s="11"/>
      <c r="B18" s="5"/>
      <c r="C18" s="5"/>
      <c r="D18" s="5"/>
      <c r="E18" s="3"/>
      <c r="F18" s="3"/>
      <c r="G18" s="3"/>
    </row>
    <row r="19" spans="1:10" ht="26.25" customHeight="1">
      <c r="A19" s="11"/>
      <c r="B19" s="12" t="s">
        <v>94</v>
      </c>
      <c r="C19" s="17" t="s">
        <v>22</v>
      </c>
      <c r="D19" s="113" t="s">
        <v>197</v>
      </c>
      <c r="F19" s="3"/>
      <c r="G19" s="3"/>
    </row>
    <row r="20" spans="1:10" ht="16.5">
      <c r="A20" s="11"/>
      <c r="B20" s="1"/>
      <c r="C20" s="14"/>
      <c r="F20" s="3"/>
      <c r="G20" s="3"/>
    </row>
    <row r="21" spans="1:10" ht="16.5">
      <c r="A21" s="11"/>
      <c r="B21" s="10"/>
      <c r="C21" s="14"/>
      <c r="D21" s="5"/>
      <c r="E21" s="3"/>
      <c r="F21" s="3"/>
      <c r="G21" s="3"/>
    </row>
    <row r="22" spans="1:10" ht="16.5">
      <c r="A22" s="11"/>
      <c r="B22" s="12" t="s">
        <v>98</v>
      </c>
      <c r="C22" s="17" t="s">
        <v>51</v>
      </c>
      <c r="F22" s="3"/>
      <c r="G22" s="3"/>
    </row>
    <row r="23" spans="1:10" ht="16.5">
      <c r="A23" s="11"/>
      <c r="B23" s="1"/>
      <c r="C23" s="14"/>
      <c r="D23" s="5"/>
      <c r="E23" s="3"/>
      <c r="F23" s="3"/>
      <c r="G23" s="3"/>
    </row>
    <row r="24" spans="1:10" ht="16.5">
      <c r="A24" s="11"/>
      <c r="B24" s="10"/>
      <c r="C24" s="14"/>
      <c r="D24" s="5"/>
      <c r="E24" s="3"/>
      <c r="F24" s="3"/>
      <c r="G24" s="3"/>
    </row>
    <row r="25" spans="1:10" customFormat="1" ht="15.75" customHeight="1">
      <c r="A25" s="11" t="s">
        <v>25</v>
      </c>
      <c r="C25" s="8"/>
      <c r="D25" s="8"/>
      <c r="E25" s="8"/>
      <c r="F25" s="8"/>
      <c r="G25" s="8"/>
      <c r="H25" s="8"/>
      <c r="I25" s="8"/>
      <c r="J25" s="8"/>
    </row>
    <row r="26" spans="1:10" customFormat="1" ht="16.5">
      <c r="B26" s="8"/>
      <c r="C26" s="8"/>
      <c r="D26" s="8"/>
      <c r="E26" s="8"/>
      <c r="F26" s="8"/>
      <c r="G26" s="8"/>
      <c r="H26" s="8"/>
      <c r="I26" s="8"/>
      <c r="J26" s="8"/>
    </row>
    <row r="27" spans="1:10" customFormat="1" ht="36">
      <c r="B27" s="18" t="s">
        <v>100</v>
      </c>
      <c r="C27" s="18" t="s">
        <v>101</v>
      </c>
      <c r="D27" s="18" t="s">
        <v>102</v>
      </c>
      <c r="E27" s="18" t="s">
        <v>103</v>
      </c>
      <c r="F27" s="8"/>
      <c r="G27" s="8"/>
      <c r="H27" s="8"/>
      <c r="I27" s="8"/>
      <c r="J27" s="8"/>
    </row>
    <row r="28" spans="1:10" ht="216">
      <c r="A28" s="11"/>
      <c r="B28" s="19" t="s">
        <v>28</v>
      </c>
      <c r="C28" s="91" t="s">
        <v>204</v>
      </c>
      <c r="D28" s="19"/>
      <c r="E28" s="91" t="s">
        <v>205</v>
      </c>
      <c r="F28" s="3"/>
      <c r="G28" s="3"/>
    </row>
    <row r="29" spans="1:10" s="6" customFormat="1" ht="20.25" customHeight="1">
      <c r="A29" s="11" t="s">
        <v>29</v>
      </c>
    </row>
    <row r="30" spans="1:10" s="6" customFormat="1" ht="15" customHeight="1"/>
    <row r="31" spans="1:10" s="6" customFormat="1" ht="250.15" customHeight="1">
      <c r="B31" s="12" t="s">
        <v>198</v>
      </c>
      <c r="C31" s="91" t="s">
        <v>206</v>
      </c>
      <c r="D31" s="114" t="s">
        <v>205</v>
      </c>
    </row>
    <row r="32" spans="1:10" s="6" customFormat="1" ht="16.5" customHeight="1">
      <c r="B32" s="188" t="s">
        <v>105</v>
      </c>
      <c r="C32" s="22" t="s">
        <v>15</v>
      </c>
    </row>
    <row r="33" spans="1:5" s="6" customFormat="1" ht="15" customHeight="1">
      <c r="B33" s="189"/>
    </row>
    <row r="34" spans="1:5" s="6" customFormat="1" ht="15" customHeight="1">
      <c r="B34" s="189"/>
    </row>
    <row r="35" spans="1:5" s="6" customFormat="1" ht="15" customHeight="1">
      <c r="B35" s="190"/>
      <c r="C35" s="23"/>
    </row>
    <row r="36" spans="1:5" s="6" customFormat="1" ht="15" customHeight="1"/>
    <row r="37" spans="1:5" s="6" customFormat="1" ht="13.5" customHeight="1">
      <c r="B37" s="188" t="s">
        <v>106</v>
      </c>
    </row>
    <row r="38" spans="1:5" s="6" customFormat="1" ht="13.5">
      <c r="B38" s="189"/>
    </row>
    <row r="39" spans="1:5" s="6" customFormat="1" ht="13.5">
      <c r="B39" s="190"/>
    </row>
    <row r="40" spans="1:5" s="6" customFormat="1" ht="13.5"/>
    <row r="41" spans="1:5" s="6" customFormat="1" ht="13.5"/>
    <row r="42" spans="1:5" s="6" customFormat="1" ht="15.75">
      <c r="A42" s="11" t="s">
        <v>107</v>
      </c>
    </row>
    <row r="43" spans="1:5" s="6" customFormat="1" ht="13.5"/>
    <row r="44" spans="1:5" s="6" customFormat="1" ht="61.9" customHeight="1">
      <c r="B44" s="195" t="s">
        <v>207</v>
      </c>
      <c r="C44" s="196"/>
      <c r="D44" s="196"/>
      <c r="E44" s="197"/>
    </row>
    <row r="45" spans="1:5" s="6" customFormat="1" ht="15" customHeight="1">
      <c r="A45" s="11" t="s">
        <v>108</v>
      </c>
    </row>
    <row r="46" spans="1:5" s="6" customFormat="1" ht="15" customHeight="1"/>
    <row r="47" spans="1:5" s="6" customFormat="1" ht="46.5" customHeight="1">
      <c r="B47" s="195" t="s">
        <v>208</v>
      </c>
      <c r="C47" s="196"/>
      <c r="D47" s="196"/>
      <c r="E47" s="197"/>
    </row>
    <row r="48" spans="1:5" s="6" customFormat="1" ht="15" customHeight="1">
      <c r="A48" s="11" t="s">
        <v>109</v>
      </c>
    </row>
    <row r="49" spans="1:7" s="6" customFormat="1" ht="15" customHeight="1"/>
    <row r="50" spans="1:7" s="6" customFormat="1" ht="74.25" customHeight="1">
      <c r="B50" s="195" t="s">
        <v>209</v>
      </c>
      <c r="C50" s="196"/>
      <c r="D50" s="196"/>
      <c r="E50" s="197"/>
    </row>
    <row r="51" spans="1:7" s="6" customFormat="1" ht="13.5"/>
    <row r="52" spans="1:7" s="6" customFormat="1" ht="13.5">
      <c r="A52" s="11" t="s">
        <v>33</v>
      </c>
    </row>
    <row r="53" spans="1:7" s="6" customFormat="1" ht="13.5"/>
    <row r="54" spans="1:7" s="6" customFormat="1" ht="15" customHeight="1">
      <c r="B54" s="186" t="s">
        <v>110</v>
      </c>
      <c r="C54" s="186" t="s">
        <v>0</v>
      </c>
      <c r="D54" s="186" t="s">
        <v>9</v>
      </c>
      <c r="E54" s="186" t="s">
        <v>122</v>
      </c>
      <c r="F54" s="186" t="s">
        <v>123</v>
      </c>
      <c r="G54" s="115" t="s">
        <v>111</v>
      </c>
    </row>
    <row r="55" spans="1:7" s="6" customFormat="1" ht="13.5">
      <c r="B55" s="187"/>
      <c r="C55" s="187"/>
      <c r="D55" s="187"/>
      <c r="E55" s="187"/>
      <c r="F55" s="187"/>
      <c r="G55" s="115">
        <f>C13</f>
        <v>2027</v>
      </c>
    </row>
    <row r="56" spans="1:7">
      <c r="B56" s="24" t="s">
        <v>210</v>
      </c>
      <c r="C56" s="25" t="s">
        <v>211</v>
      </c>
      <c r="D56" s="25">
        <v>8</v>
      </c>
      <c r="E56" s="25">
        <v>0</v>
      </c>
      <c r="F56" s="26">
        <v>0</v>
      </c>
      <c r="G56" s="27">
        <v>8</v>
      </c>
    </row>
    <row r="57" spans="1:7">
      <c r="B57" s="24"/>
      <c r="C57" s="25"/>
      <c r="D57" s="25"/>
      <c r="E57" s="25"/>
      <c r="F57" s="26"/>
      <c r="G57" s="27"/>
    </row>
    <row r="58" spans="1:7">
      <c r="B58" s="6"/>
    </row>
    <row r="59" spans="1:7">
      <c r="A59" s="11" t="s">
        <v>34</v>
      </c>
      <c r="B59" s="6"/>
    </row>
    <row r="60" spans="1:7">
      <c r="B60" s="6"/>
    </row>
    <row r="61" spans="1:7">
      <c r="B61" s="186" t="s">
        <v>112</v>
      </c>
      <c r="C61" s="186" t="s">
        <v>2</v>
      </c>
      <c r="D61" s="186" t="s">
        <v>9</v>
      </c>
      <c r="E61" s="186" t="s">
        <v>122</v>
      </c>
      <c r="F61" s="186" t="s">
        <v>123</v>
      </c>
      <c r="G61" s="115" t="s">
        <v>40</v>
      </c>
    </row>
    <row r="62" spans="1:7">
      <c r="B62" s="187"/>
      <c r="C62" s="187"/>
      <c r="D62" s="187"/>
      <c r="E62" s="187"/>
      <c r="F62" s="187"/>
      <c r="G62" s="115">
        <f>C13</f>
        <v>2027</v>
      </c>
    </row>
    <row r="63" spans="1:7">
      <c r="B63" s="25"/>
      <c r="C63" s="115" t="s">
        <v>3</v>
      </c>
      <c r="D63" s="119">
        <v>162440</v>
      </c>
      <c r="E63" s="119"/>
      <c r="F63" s="119"/>
      <c r="G63" s="119">
        <f>D63+E63+F63</f>
        <v>162440</v>
      </c>
    </row>
    <row r="64" spans="1:7">
      <c r="B64" s="25"/>
      <c r="C64" s="115" t="s">
        <v>3</v>
      </c>
      <c r="D64" s="28"/>
      <c r="E64" s="28"/>
      <c r="F64" s="32"/>
      <c r="G64" s="30"/>
    </row>
    <row r="65" spans="1:7">
      <c r="B65" s="15" t="s">
        <v>4</v>
      </c>
      <c r="C65" s="15" t="s">
        <v>3</v>
      </c>
      <c r="D65" s="120">
        <f>SUM(D63:D64)</f>
        <v>162440</v>
      </c>
      <c r="E65" s="120">
        <f t="shared" ref="E65:F65" si="0">SUM(E63:E64)</f>
        <v>0</v>
      </c>
      <c r="F65" s="120">
        <f t="shared" si="0"/>
        <v>0</v>
      </c>
      <c r="G65" s="120">
        <f>SUM(G63:G64)</f>
        <v>162440</v>
      </c>
    </row>
    <row r="66" spans="1:7">
      <c r="B66" s="1"/>
    </row>
    <row r="67" spans="1:7">
      <c r="A67" s="11" t="s">
        <v>35</v>
      </c>
      <c r="B67" s="1"/>
    </row>
    <row r="68" spans="1:7">
      <c r="B68" s="1"/>
    </row>
    <row r="69" spans="1:7">
      <c r="B69" s="186" t="s">
        <v>113</v>
      </c>
      <c r="C69" s="186" t="s">
        <v>2</v>
      </c>
      <c r="D69" s="186" t="s">
        <v>9</v>
      </c>
      <c r="E69" s="186" t="s">
        <v>122</v>
      </c>
      <c r="F69" s="186" t="s">
        <v>123</v>
      </c>
      <c r="G69" s="115" t="s">
        <v>40</v>
      </c>
    </row>
    <row r="70" spans="1:7">
      <c r="B70" s="187"/>
      <c r="C70" s="187"/>
      <c r="D70" s="187"/>
      <c r="E70" s="187"/>
      <c r="F70" s="187"/>
      <c r="G70" s="115">
        <f>C13</f>
        <v>2027</v>
      </c>
    </row>
    <row r="71" spans="1:7">
      <c r="B71" s="40" t="s">
        <v>43</v>
      </c>
      <c r="C71" s="31" t="s">
        <v>3</v>
      </c>
      <c r="D71" s="121">
        <v>162440</v>
      </c>
      <c r="E71" s="121"/>
      <c r="F71" s="121"/>
      <c r="G71" s="120">
        <f>D71+E71+F71</f>
        <v>162440</v>
      </c>
    </row>
    <row r="72" spans="1:7">
      <c r="B72" s="33" t="s">
        <v>41</v>
      </c>
      <c r="C72" s="31" t="s">
        <v>3</v>
      </c>
      <c r="D72" s="119">
        <v>162440</v>
      </c>
      <c r="E72" s="119"/>
      <c r="F72" s="119"/>
      <c r="G72" s="119">
        <f>D72+E72+F72</f>
        <v>162440</v>
      </c>
    </row>
    <row r="73" spans="1:7" ht="15" customHeight="1">
      <c r="B73" s="34" t="s">
        <v>42</v>
      </c>
      <c r="C73" s="31" t="s">
        <v>3</v>
      </c>
      <c r="D73" s="28"/>
      <c r="E73" s="28"/>
      <c r="F73" s="29"/>
      <c r="G73" s="27"/>
    </row>
    <row r="74" spans="1:7">
      <c r="B74" s="33" t="s">
        <v>45</v>
      </c>
      <c r="C74" s="31" t="s">
        <v>3</v>
      </c>
      <c r="D74" s="15">
        <f>SUM(D75:D76)</f>
        <v>0</v>
      </c>
      <c r="E74" s="15">
        <f t="shared" ref="E74:G74" si="1">SUM(E75:E76)</f>
        <v>0</v>
      </c>
      <c r="F74" s="15">
        <f t="shared" si="1"/>
        <v>0</v>
      </c>
      <c r="G74" s="15">
        <f t="shared" si="1"/>
        <v>0</v>
      </c>
    </row>
    <row r="75" spans="1:7">
      <c r="B75" s="25"/>
      <c r="C75" s="31" t="s">
        <v>3</v>
      </c>
      <c r="D75" s="28"/>
      <c r="E75" s="28"/>
      <c r="F75" s="29"/>
      <c r="G75" s="27"/>
    </row>
    <row r="76" spans="1:7">
      <c r="B76" s="25"/>
      <c r="C76" s="31" t="s">
        <v>3</v>
      </c>
      <c r="D76" s="28"/>
      <c r="E76" s="28"/>
      <c r="F76" s="29"/>
      <c r="G76" s="27"/>
    </row>
    <row r="77" spans="1:7" ht="15.75" customHeight="1">
      <c r="B77" s="40" t="s">
        <v>44</v>
      </c>
      <c r="C77" s="31" t="s">
        <v>3</v>
      </c>
      <c r="D77" s="15">
        <f>D71-D74-D73</f>
        <v>162440</v>
      </c>
      <c r="E77" s="15">
        <f t="shared" ref="E77" si="2">E71-E74-E73</f>
        <v>0</v>
      </c>
      <c r="F77" s="15">
        <f>F71-F74-F73</f>
        <v>0</v>
      </c>
      <c r="G77" s="120">
        <f>G71-G74-G73</f>
        <v>162440</v>
      </c>
    </row>
    <row r="78" spans="1:7">
      <c r="B78" s="1"/>
    </row>
    <row r="79" spans="1:7" ht="19.5" customHeight="1">
      <c r="A79" s="11" t="s">
        <v>37</v>
      </c>
      <c r="B79" s="1"/>
    </row>
    <row r="80" spans="1:7" ht="21" customHeight="1">
      <c r="B80" s="1"/>
    </row>
    <row r="81" spans="1:7" ht="57.75" customHeight="1">
      <c r="B81" s="40" t="s">
        <v>114</v>
      </c>
      <c r="C81" s="193" t="s">
        <v>212</v>
      </c>
      <c r="D81" s="194"/>
      <c r="E81" s="194"/>
      <c r="F81" s="194"/>
      <c r="G81" s="194"/>
    </row>
    <row r="82" spans="1:7">
      <c r="B82" s="1"/>
    </row>
    <row r="83" spans="1:7" ht="15.75">
      <c r="A83" s="11" t="s">
        <v>115</v>
      </c>
      <c r="B83" s="4"/>
    </row>
    <row r="84" spans="1:7">
      <c r="B84" s="1"/>
    </row>
    <row r="85" spans="1:7" ht="47.25" customHeight="1">
      <c r="B85" s="40" t="s">
        <v>5</v>
      </c>
      <c r="C85" s="193"/>
      <c r="D85" s="194"/>
      <c r="E85" s="194"/>
      <c r="F85" s="194"/>
      <c r="G85" s="194"/>
    </row>
    <row r="86" spans="1:7">
      <c r="B86" s="40" t="s">
        <v>6</v>
      </c>
      <c r="C86" s="183"/>
      <c r="D86" s="184"/>
      <c r="E86" s="185"/>
    </row>
    <row r="87" spans="1:7" ht="24.75" customHeight="1">
      <c r="A87" s="11" t="s">
        <v>116</v>
      </c>
      <c r="B87" s="1"/>
    </row>
    <row r="88" spans="1:7">
      <c r="B88" s="1"/>
    </row>
    <row r="89" spans="1:7">
      <c r="B89" s="183"/>
      <c r="C89" s="184"/>
      <c r="D89" s="184"/>
      <c r="E89" s="185"/>
    </row>
  </sheetData>
  <mergeCells count="24">
    <mergeCell ref="B32:B35"/>
    <mergeCell ref="B37:B39"/>
    <mergeCell ref="B44:E44"/>
    <mergeCell ref="B54:B55"/>
    <mergeCell ref="C54:C55"/>
    <mergeCell ref="D54:D55"/>
    <mergeCell ref="E54:E55"/>
    <mergeCell ref="B47:E47"/>
    <mergeCell ref="B50:E50"/>
    <mergeCell ref="F54:F55"/>
    <mergeCell ref="B61:B62"/>
    <mergeCell ref="C61:C62"/>
    <mergeCell ref="D61:D62"/>
    <mergeCell ref="E61:E62"/>
    <mergeCell ref="F61:F62"/>
    <mergeCell ref="C85:G85"/>
    <mergeCell ref="B89:E89"/>
    <mergeCell ref="B69:B70"/>
    <mergeCell ref="C69:C70"/>
    <mergeCell ref="D69:D70"/>
    <mergeCell ref="E69:E70"/>
    <mergeCell ref="F69:F70"/>
    <mergeCell ref="C81:G81"/>
    <mergeCell ref="C86:E86"/>
  </mergeCells>
  <dataValidations count="3">
    <dataValidation type="list" allowBlank="1" showInputMessage="1" showErrorMessage="1" sqref="C19:C20 C23">
      <formula1>$H$2:$H$4</formula1>
    </dataValidation>
    <dataValidation type="list" allowBlank="1" showInputMessage="1" showErrorMessage="1" sqref="C22">
      <formula1>$I$2:$I$3</formula1>
    </dataValidation>
    <dataValidation type="list" allowBlank="1" showInputMessage="1" showErrorMessage="1" sqref="B28">
      <formula1>$J$2:$J$4</formula1>
    </dataValidation>
  </dataValidations>
  <hyperlinks>
    <hyperlink ref="C27" location="_ftn1" display="_ftn1"/>
    <hyperlink ref="D27" location="_ftn2" display="_ftn2"/>
    <hyperlink ref="E27"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2529" r:id="rId4" name="Check Box 1">
              <controlPr defaultSize="0" autoFill="0" autoLine="0" autoPict="0">
                <anchor moveWithCells="1">
                  <from>
                    <xdr:col>2</xdr:col>
                    <xdr:colOff>95250</xdr:colOff>
                    <xdr:row>36</xdr:row>
                    <xdr:rowOff>0</xdr:rowOff>
                  </from>
                  <to>
                    <xdr:col>2</xdr:col>
                    <xdr:colOff>3105150</xdr:colOff>
                    <xdr:row>37</xdr:row>
                    <xdr:rowOff>28575</xdr:rowOff>
                  </to>
                </anchor>
              </controlPr>
            </control>
          </mc:Choice>
        </mc:AlternateContent>
        <mc:AlternateContent xmlns:mc="http://schemas.openxmlformats.org/markup-compatibility/2006">
          <mc:Choice Requires="x14">
            <control shapeId="22530" r:id="rId5" name="Check Box 2">
              <controlPr defaultSize="0" autoFill="0" autoLine="0" autoPict="0">
                <anchor moveWithCells="1">
                  <from>
                    <xdr:col>2</xdr:col>
                    <xdr:colOff>95250</xdr:colOff>
                    <xdr:row>38</xdr:row>
                    <xdr:rowOff>0</xdr:rowOff>
                  </from>
                  <to>
                    <xdr:col>3</xdr:col>
                    <xdr:colOff>1019175</xdr:colOff>
                    <xdr:row>38</xdr:row>
                    <xdr:rowOff>161925</xdr:rowOff>
                  </to>
                </anchor>
              </controlPr>
            </control>
          </mc:Choice>
        </mc:AlternateContent>
        <mc:AlternateContent xmlns:mc="http://schemas.openxmlformats.org/markup-compatibility/2006">
          <mc:Choice Requires="x14">
            <control shapeId="22531" r:id="rId6" name="Check Box 3">
              <controlPr defaultSize="0" autoFill="0" autoLine="0" autoPict="0">
                <anchor moveWithCells="1">
                  <from>
                    <xdr:col>2</xdr:col>
                    <xdr:colOff>95250</xdr:colOff>
                    <xdr:row>36</xdr:row>
                    <xdr:rowOff>180975</xdr:rowOff>
                  </from>
                  <to>
                    <xdr:col>3</xdr:col>
                    <xdr:colOff>1933575</xdr:colOff>
                    <xdr:row>38</xdr:row>
                    <xdr:rowOff>19050</xdr:rowOff>
                  </to>
                </anchor>
              </controlPr>
            </control>
          </mc:Choice>
        </mc:AlternateContent>
        <mc:AlternateContent xmlns:mc="http://schemas.openxmlformats.org/markup-compatibility/2006">
          <mc:Choice Requires="x14">
            <control shapeId="22532" r:id="rId7" name="Check Box 4">
              <controlPr defaultSize="0" autoFill="0" autoLine="0" autoPict="0">
                <anchor moveWithCells="1">
                  <from>
                    <xdr:col>2</xdr:col>
                    <xdr:colOff>38100</xdr:colOff>
                    <xdr:row>40</xdr:row>
                    <xdr:rowOff>28575</xdr:rowOff>
                  </from>
                  <to>
                    <xdr:col>7</xdr:col>
                    <xdr:colOff>190500</xdr:colOff>
                    <xdr:row>40</xdr:row>
                    <xdr:rowOff>161925</xdr:rowOff>
                  </to>
                </anchor>
              </controlPr>
            </control>
          </mc:Choice>
        </mc:AlternateContent>
        <mc:AlternateContent xmlns:mc="http://schemas.openxmlformats.org/markup-compatibility/2006">
          <mc:Choice Requires="x14">
            <control shapeId="22533" r:id="rId8" name="Check Box 5">
              <controlPr defaultSize="0" autoFill="0" autoLine="0" autoPict="0">
                <anchor moveWithCells="1">
                  <from>
                    <xdr:col>2</xdr:col>
                    <xdr:colOff>47625</xdr:colOff>
                    <xdr:row>41</xdr:row>
                    <xdr:rowOff>28575</xdr:rowOff>
                  </from>
                  <to>
                    <xdr:col>7</xdr:col>
                    <xdr:colOff>561975</xdr:colOff>
                    <xdr:row>41</xdr:row>
                    <xdr:rowOff>171450</xdr:rowOff>
                  </to>
                </anchor>
              </controlPr>
            </control>
          </mc:Choice>
        </mc:AlternateContent>
        <mc:AlternateContent xmlns:mc="http://schemas.openxmlformats.org/markup-compatibility/2006">
          <mc:Choice Requires="x14">
            <control shapeId="22534" r:id="rId9" name="Check Box 6">
              <controlPr defaultSize="0" autoFill="0" autoLine="0" autoPict="0">
                <anchor moveWithCells="1">
                  <from>
                    <xdr:col>2</xdr:col>
                    <xdr:colOff>47625</xdr:colOff>
                    <xdr:row>42</xdr:row>
                    <xdr:rowOff>9525</xdr:rowOff>
                  </from>
                  <to>
                    <xdr:col>6</xdr:col>
                    <xdr:colOff>1162050</xdr:colOff>
                    <xdr:row>43</xdr:row>
                    <xdr:rowOff>9525</xdr:rowOff>
                  </to>
                </anchor>
              </controlPr>
            </control>
          </mc:Choice>
        </mc:AlternateContent>
        <mc:AlternateContent xmlns:mc="http://schemas.openxmlformats.org/markup-compatibility/2006">
          <mc:Choice Requires="x14">
            <control shapeId="22535" r:id="rId10" name="Check Box 7">
              <controlPr defaultSize="0" autoFill="0" autoLine="0" autoPict="0">
                <anchor moveWithCells="1">
                  <from>
                    <xdr:col>1</xdr:col>
                    <xdr:colOff>0</xdr:colOff>
                    <xdr:row>13</xdr:row>
                    <xdr:rowOff>0</xdr:rowOff>
                  </from>
                  <to>
                    <xdr:col>1</xdr:col>
                    <xdr:colOff>2933700</xdr:colOff>
                    <xdr:row>14</xdr:row>
                    <xdr:rowOff>19050</xdr:rowOff>
                  </to>
                </anchor>
              </controlPr>
            </control>
          </mc:Choice>
        </mc:AlternateContent>
        <mc:AlternateContent xmlns:mc="http://schemas.openxmlformats.org/markup-compatibility/2006">
          <mc:Choice Requires="x14">
            <control shapeId="22536" r:id="rId11" name="Check Box 8">
              <controlPr defaultSize="0" autoFill="0" autoLine="0" autoPict="0">
                <anchor moveWithCells="1">
                  <from>
                    <xdr:col>2</xdr:col>
                    <xdr:colOff>95250</xdr:colOff>
                    <xdr:row>36</xdr:row>
                    <xdr:rowOff>0</xdr:rowOff>
                  </from>
                  <to>
                    <xdr:col>2</xdr:col>
                    <xdr:colOff>3105150</xdr:colOff>
                    <xdr:row>37</xdr:row>
                    <xdr:rowOff>28575</xdr:rowOff>
                  </to>
                </anchor>
              </controlPr>
            </control>
          </mc:Choice>
        </mc:AlternateContent>
        <mc:AlternateContent xmlns:mc="http://schemas.openxmlformats.org/markup-compatibility/2006">
          <mc:Choice Requires="x14">
            <control shapeId="22537" r:id="rId12" name="Check Box 9">
              <controlPr defaultSize="0" autoFill="0" autoLine="0" autoPict="0">
                <anchor moveWithCells="1">
                  <from>
                    <xdr:col>2</xdr:col>
                    <xdr:colOff>95250</xdr:colOff>
                    <xdr:row>38</xdr:row>
                    <xdr:rowOff>0</xdr:rowOff>
                  </from>
                  <to>
                    <xdr:col>3</xdr:col>
                    <xdr:colOff>1019175</xdr:colOff>
                    <xdr:row>38</xdr:row>
                    <xdr:rowOff>161925</xdr:rowOff>
                  </to>
                </anchor>
              </controlPr>
            </control>
          </mc:Choice>
        </mc:AlternateContent>
        <mc:AlternateContent xmlns:mc="http://schemas.openxmlformats.org/markup-compatibility/2006">
          <mc:Choice Requires="x14">
            <control shapeId="22538" r:id="rId13" name="Check Box 10">
              <controlPr defaultSize="0" autoFill="0" autoLine="0" autoPict="0">
                <anchor moveWithCells="1">
                  <from>
                    <xdr:col>2</xdr:col>
                    <xdr:colOff>95250</xdr:colOff>
                    <xdr:row>36</xdr:row>
                    <xdr:rowOff>180975</xdr:rowOff>
                  </from>
                  <to>
                    <xdr:col>3</xdr:col>
                    <xdr:colOff>1933575</xdr:colOff>
                    <xdr:row>38</xdr:row>
                    <xdr:rowOff>19050</xdr:rowOff>
                  </to>
                </anchor>
              </controlPr>
            </control>
          </mc:Choice>
        </mc:AlternateContent>
        <mc:AlternateContent xmlns:mc="http://schemas.openxmlformats.org/markup-compatibility/2006">
          <mc:Choice Requires="x14">
            <control shapeId="22539" r:id="rId14" name="Check Box 11">
              <controlPr defaultSize="0" autoFill="0" autoLine="0" autoPict="0">
                <anchor moveWithCells="1">
                  <from>
                    <xdr:col>2</xdr:col>
                    <xdr:colOff>47625</xdr:colOff>
                    <xdr:row>42</xdr:row>
                    <xdr:rowOff>9525</xdr:rowOff>
                  </from>
                  <to>
                    <xdr:col>6</xdr:col>
                    <xdr:colOff>1162050</xdr:colOff>
                    <xdr:row>43</xdr:row>
                    <xdr:rowOff>9525</xdr:rowOff>
                  </to>
                </anchor>
              </controlPr>
            </control>
          </mc:Choice>
        </mc:AlternateContent>
        <mc:AlternateContent xmlns:mc="http://schemas.openxmlformats.org/markup-compatibility/2006">
          <mc:Choice Requires="x14">
            <control shapeId="22540" r:id="rId15" name="Check Box 12">
              <controlPr defaultSize="0" autoFill="0" autoLine="0" autoPict="0">
                <anchor moveWithCells="1">
                  <from>
                    <xdr:col>1</xdr:col>
                    <xdr:colOff>0</xdr:colOff>
                    <xdr:row>13</xdr:row>
                    <xdr:rowOff>0</xdr:rowOff>
                  </from>
                  <to>
                    <xdr:col>1</xdr:col>
                    <xdr:colOff>2933700</xdr:colOff>
                    <xdr:row>14</xdr:row>
                    <xdr:rowOff>19050</xdr:rowOff>
                  </to>
                </anchor>
              </controlPr>
            </control>
          </mc:Choice>
        </mc:AlternateContent>
        <mc:AlternateContent xmlns:mc="http://schemas.openxmlformats.org/markup-compatibility/2006">
          <mc:Choice Requires="x14">
            <control shapeId="22541" r:id="rId16" name="Check Box 13">
              <controlPr defaultSize="0" autoFill="0" autoLine="0" autoPict="0">
                <anchor moveWithCells="1">
                  <from>
                    <xdr:col>2</xdr:col>
                    <xdr:colOff>95250</xdr:colOff>
                    <xdr:row>37</xdr:row>
                    <xdr:rowOff>0</xdr:rowOff>
                  </from>
                  <to>
                    <xdr:col>2</xdr:col>
                    <xdr:colOff>3105150</xdr:colOff>
                    <xdr:row>38</xdr:row>
                    <xdr:rowOff>28575</xdr:rowOff>
                  </to>
                </anchor>
              </controlPr>
            </control>
          </mc:Choice>
        </mc:AlternateContent>
        <mc:AlternateContent xmlns:mc="http://schemas.openxmlformats.org/markup-compatibility/2006">
          <mc:Choice Requires="x14">
            <control shapeId="22542" r:id="rId17" name="Check Box 14">
              <controlPr defaultSize="0" autoFill="0" autoLine="0" autoPict="0">
                <anchor moveWithCells="1">
                  <from>
                    <xdr:col>2</xdr:col>
                    <xdr:colOff>95250</xdr:colOff>
                    <xdr:row>39</xdr:row>
                    <xdr:rowOff>0</xdr:rowOff>
                  </from>
                  <to>
                    <xdr:col>3</xdr:col>
                    <xdr:colOff>1019175</xdr:colOff>
                    <xdr:row>39</xdr:row>
                    <xdr:rowOff>161925</xdr:rowOff>
                  </to>
                </anchor>
              </controlPr>
            </control>
          </mc:Choice>
        </mc:AlternateContent>
        <mc:AlternateContent xmlns:mc="http://schemas.openxmlformats.org/markup-compatibility/2006">
          <mc:Choice Requires="x14">
            <control shapeId="22543" r:id="rId18" name="Check Box 15">
              <controlPr defaultSize="0" autoFill="0" autoLine="0" autoPict="0">
                <anchor moveWithCells="1">
                  <from>
                    <xdr:col>2</xdr:col>
                    <xdr:colOff>95250</xdr:colOff>
                    <xdr:row>37</xdr:row>
                    <xdr:rowOff>180975</xdr:rowOff>
                  </from>
                  <to>
                    <xdr:col>3</xdr:col>
                    <xdr:colOff>1933575</xdr:colOff>
                    <xdr:row>39</xdr:row>
                    <xdr:rowOff>19050</xdr:rowOff>
                  </to>
                </anchor>
              </controlPr>
            </control>
          </mc:Choice>
        </mc:AlternateContent>
        <mc:AlternateContent xmlns:mc="http://schemas.openxmlformats.org/markup-compatibility/2006">
          <mc:Choice Requires="x14">
            <control shapeId="22544" r:id="rId19" name="Check Box 16">
              <controlPr defaultSize="0" autoFill="0" autoLine="0" autoPict="0">
                <anchor moveWithCells="1">
                  <from>
                    <xdr:col>2</xdr:col>
                    <xdr:colOff>38100</xdr:colOff>
                    <xdr:row>41</xdr:row>
                    <xdr:rowOff>28575</xdr:rowOff>
                  </from>
                  <to>
                    <xdr:col>7</xdr:col>
                    <xdr:colOff>190500</xdr:colOff>
                    <xdr:row>41</xdr:row>
                    <xdr:rowOff>161925</xdr:rowOff>
                  </to>
                </anchor>
              </controlPr>
            </control>
          </mc:Choice>
        </mc:AlternateContent>
        <mc:AlternateContent xmlns:mc="http://schemas.openxmlformats.org/markup-compatibility/2006">
          <mc:Choice Requires="x14">
            <control shapeId="22545" r:id="rId20" name="Check Box 17">
              <controlPr defaultSize="0" autoFill="0" autoLine="0" autoPict="0">
                <anchor moveWithCells="1">
                  <from>
                    <xdr:col>2</xdr:col>
                    <xdr:colOff>47625</xdr:colOff>
                    <xdr:row>42</xdr:row>
                    <xdr:rowOff>28575</xdr:rowOff>
                  </from>
                  <to>
                    <xdr:col>7</xdr:col>
                    <xdr:colOff>561975</xdr:colOff>
                    <xdr:row>43</xdr:row>
                    <xdr:rowOff>0</xdr:rowOff>
                  </to>
                </anchor>
              </controlPr>
            </control>
          </mc:Choice>
        </mc:AlternateContent>
        <mc:AlternateContent xmlns:mc="http://schemas.openxmlformats.org/markup-compatibility/2006">
          <mc:Choice Requires="x14">
            <control shapeId="22546" r:id="rId21" name="Check Box 18">
              <controlPr defaultSize="0" autoFill="0" autoLine="0" autoPict="0">
                <anchor moveWithCells="1">
                  <from>
                    <xdr:col>2</xdr:col>
                    <xdr:colOff>47625</xdr:colOff>
                    <xdr:row>43</xdr:row>
                    <xdr:rowOff>9525</xdr:rowOff>
                  </from>
                  <to>
                    <xdr:col>6</xdr:col>
                    <xdr:colOff>1162050</xdr:colOff>
                    <xdr:row>43</xdr:row>
                    <xdr:rowOff>180975</xdr:rowOff>
                  </to>
                </anchor>
              </controlPr>
            </control>
          </mc:Choice>
        </mc:AlternateContent>
        <mc:AlternateContent xmlns:mc="http://schemas.openxmlformats.org/markup-compatibility/2006">
          <mc:Choice Requires="x14">
            <control shapeId="22547" r:id="rId22" name="Check Box 19">
              <controlPr defaultSize="0" autoFill="0" autoLine="0" autoPict="0">
                <anchor moveWithCells="1">
                  <from>
                    <xdr:col>1</xdr:col>
                    <xdr:colOff>0</xdr:colOff>
                    <xdr:row>13</xdr:row>
                    <xdr:rowOff>0</xdr:rowOff>
                  </from>
                  <to>
                    <xdr:col>1</xdr:col>
                    <xdr:colOff>2933700</xdr:colOff>
                    <xdr:row>14</xdr:row>
                    <xdr:rowOff>19050</xdr:rowOff>
                  </to>
                </anchor>
              </controlPr>
            </control>
          </mc:Choice>
        </mc:AlternateContent>
        <mc:AlternateContent xmlns:mc="http://schemas.openxmlformats.org/markup-compatibility/2006">
          <mc:Choice Requires="x14">
            <control shapeId="22548" r:id="rId23" name="Check Box 20">
              <controlPr defaultSize="0" autoFill="0" autoLine="0" autoPict="0">
                <anchor moveWithCells="1">
                  <from>
                    <xdr:col>2</xdr:col>
                    <xdr:colOff>85725</xdr:colOff>
                    <xdr:row>34</xdr:row>
                    <xdr:rowOff>9525</xdr:rowOff>
                  </from>
                  <to>
                    <xdr:col>3</xdr:col>
                    <xdr:colOff>1371600</xdr:colOff>
                    <xdr:row>35</xdr:row>
                    <xdr:rowOff>19050</xdr:rowOff>
                  </to>
                </anchor>
              </controlPr>
            </control>
          </mc:Choice>
        </mc:AlternateContent>
        <mc:AlternateContent xmlns:mc="http://schemas.openxmlformats.org/markup-compatibility/2006">
          <mc:Choice Requires="x14">
            <control shapeId="22549" r:id="rId24" name="Check Box 21">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22550" r:id="rId25" name="Check Box 22">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22551" r:id="rId26" name="Check Box 23">
              <controlPr defaultSize="0" autoFill="0" autoLine="0" autoPict="0">
                <anchor moveWithCells="1">
                  <from>
                    <xdr:col>2</xdr:col>
                    <xdr:colOff>95250</xdr:colOff>
                    <xdr:row>35</xdr:row>
                    <xdr:rowOff>180975</xdr:rowOff>
                  </from>
                  <to>
                    <xdr:col>3</xdr:col>
                    <xdr:colOff>1933575</xdr:colOff>
                    <xdr:row>37</xdr:row>
                    <xdr:rowOff>9525</xdr:rowOff>
                  </to>
                </anchor>
              </controlPr>
            </control>
          </mc:Choice>
        </mc:AlternateContent>
        <mc:AlternateContent xmlns:mc="http://schemas.openxmlformats.org/markup-compatibility/2006">
          <mc:Choice Requires="x14">
            <control shapeId="22552" r:id="rId27" name="Check Box 24">
              <controlPr defaultSize="0" autoFill="0" autoLine="0" autoPict="0">
                <anchor moveWithCells="1">
                  <from>
                    <xdr:col>2</xdr:col>
                    <xdr:colOff>38100</xdr:colOff>
                    <xdr:row>39</xdr:row>
                    <xdr:rowOff>28575</xdr:rowOff>
                  </from>
                  <to>
                    <xdr:col>7</xdr:col>
                    <xdr:colOff>190500</xdr:colOff>
                    <xdr:row>39</xdr:row>
                    <xdr:rowOff>161925</xdr:rowOff>
                  </to>
                </anchor>
              </controlPr>
            </control>
          </mc:Choice>
        </mc:AlternateContent>
        <mc:AlternateContent xmlns:mc="http://schemas.openxmlformats.org/markup-compatibility/2006">
          <mc:Choice Requires="x14">
            <control shapeId="22553" r:id="rId28" name="Check Box 25">
              <controlPr defaultSize="0" autoFill="0" autoLine="0" autoPict="0">
                <anchor moveWithCells="1">
                  <from>
                    <xdr:col>2</xdr:col>
                    <xdr:colOff>47625</xdr:colOff>
                    <xdr:row>40</xdr:row>
                    <xdr:rowOff>28575</xdr:rowOff>
                  </from>
                  <to>
                    <xdr:col>7</xdr:col>
                    <xdr:colOff>561975</xdr:colOff>
                    <xdr:row>41</xdr:row>
                    <xdr:rowOff>0</xdr:rowOff>
                  </to>
                </anchor>
              </controlPr>
            </control>
          </mc:Choice>
        </mc:AlternateContent>
        <mc:AlternateContent xmlns:mc="http://schemas.openxmlformats.org/markup-compatibility/2006">
          <mc:Choice Requires="x14">
            <control shapeId="22554" r:id="rId29" name="Check Box 26">
              <controlPr defaultSize="0" autoFill="0" autoLine="0" autoPict="0">
                <anchor moveWithCells="1">
                  <from>
                    <xdr:col>2</xdr:col>
                    <xdr:colOff>47625</xdr:colOff>
                    <xdr:row>41</xdr:row>
                    <xdr:rowOff>9525</xdr:rowOff>
                  </from>
                  <to>
                    <xdr:col>6</xdr:col>
                    <xdr:colOff>1162050</xdr:colOff>
                    <xdr:row>41</xdr:row>
                    <xdr:rowOff>171450</xdr:rowOff>
                  </to>
                </anchor>
              </controlPr>
            </control>
          </mc:Choice>
        </mc:AlternateContent>
        <mc:AlternateContent xmlns:mc="http://schemas.openxmlformats.org/markup-compatibility/2006">
          <mc:Choice Requires="x14">
            <control shapeId="22555" r:id="rId30" name="Check Box 27">
              <controlPr defaultSize="0" autoFill="0" autoLine="0" autoPict="0">
                <anchor moveWithCells="1">
                  <from>
                    <xdr:col>1</xdr:col>
                    <xdr:colOff>0</xdr:colOff>
                    <xdr:row>11</xdr:row>
                    <xdr:rowOff>0</xdr:rowOff>
                  </from>
                  <to>
                    <xdr:col>1</xdr:col>
                    <xdr:colOff>2933700</xdr:colOff>
                    <xdr:row>12</xdr:row>
                    <xdr:rowOff>0</xdr:rowOff>
                  </to>
                </anchor>
              </controlPr>
            </control>
          </mc:Choice>
        </mc:AlternateContent>
        <mc:AlternateContent xmlns:mc="http://schemas.openxmlformats.org/markup-compatibility/2006">
          <mc:Choice Requires="x14">
            <control shapeId="22556" r:id="rId31" name="Check Box 28">
              <controlPr defaultSize="0" autoFill="0" autoLine="0" autoPict="0">
                <anchor moveWithCells="1">
                  <from>
                    <xdr:col>2</xdr:col>
                    <xdr:colOff>85725</xdr:colOff>
                    <xdr:row>34</xdr:row>
                    <xdr:rowOff>9525</xdr:rowOff>
                  </from>
                  <to>
                    <xdr:col>3</xdr:col>
                    <xdr:colOff>1371600</xdr:colOff>
                    <xdr:row>44</xdr:row>
                    <xdr:rowOff>0</xdr:rowOff>
                  </to>
                </anchor>
              </controlPr>
            </control>
          </mc:Choice>
        </mc:AlternateContent>
        <mc:AlternateContent xmlns:mc="http://schemas.openxmlformats.org/markup-compatibility/2006">
          <mc:Choice Requires="x14">
            <control shapeId="22557" r:id="rId32" name="Check Box 29">
              <controlPr defaultSize="0" autoFill="0" autoLine="0" autoPict="0">
                <anchor moveWithCells="1">
                  <from>
                    <xdr:col>2</xdr:col>
                    <xdr:colOff>95250</xdr:colOff>
                    <xdr:row>35</xdr:row>
                    <xdr:rowOff>0</xdr:rowOff>
                  </from>
                  <to>
                    <xdr:col>2</xdr:col>
                    <xdr:colOff>3105150</xdr:colOff>
                    <xdr:row>36</xdr:row>
                    <xdr:rowOff>66675</xdr:rowOff>
                  </to>
                </anchor>
              </controlPr>
            </control>
          </mc:Choice>
        </mc:AlternateContent>
        <mc:AlternateContent xmlns:mc="http://schemas.openxmlformats.org/markup-compatibility/2006">
          <mc:Choice Requires="x14">
            <control shapeId="22558" r:id="rId33" name="Check Box 30">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22559" r:id="rId34" name="Check Box 31">
              <controlPr defaultSize="0" autoFill="0" autoLine="0" autoPict="0">
                <anchor moveWithCells="1">
                  <from>
                    <xdr:col>2</xdr:col>
                    <xdr:colOff>95250</xdr:colOff>
                    <xdr:row>35</xdr:row>
                    <xdr:rowOff>180975</xdr:rowOff>
                  </from>
                  <to>
                    <xdr:col>3</xdr:col>
                    <xdr:colOff>1933575</xdr:colOff>
                    <xdr:row>37</xdr:row>
                    <xdr:rowOff>85725</xdr:rowOff>
                  </to>
                </anchor>
              </controlPr>
            </control>
          </mc:Choice>
        </mc:AlternateContent>
        <mc:AlternateContent xmlns:mc="http://schemas.openxmlformats.org/markup-compatibility/2006">
          <mc:Choice Requires="x14">
            <control shapeId="22560" r:id="rId35" name="Check Box 32">
              <controlPr defaultSize="0" autoFill="0" autoLine="0" autoPict="0">
                <anchor moveWithCells="1">
                  <from>
                    <xdr:col>2</xdr:col>
                    <xdr:colOff>38100</xdr:colOff>
                    <xdr:row>39</xdr:row>
                    <xdr:rowOff>28575</xdr:rowOff>
                  </from>
                  <to>
                    <xdr:col>7</xdr:col>
                    <xdr:colOff>190500</xdr:colOff>
                    <xdr:row>39</xdr:row>
                    <xdr:rowOff>161925</xdr:rowOff>
                  </to>
                </anchor>
              </controlPr>
            </control>
          </mc:Choice>
        </mc:AlternateContent>
        <mc:AlternateContent xmlns:mc="http://schemas.openxmlformats.org/markup-compatibility/2006">
          <mc:Choice Requires="x14">
            <control shapeId="22561" r:id="rId36" name="Check Box 33">
              <controlPr defaultSize="0" autoFill="0" autoLine="0" autoPict="0">
                <anchor moveWithCells="1">
                  <from>
                    <xdr:col>2</xdr:col>
                    <xdr:colOff>47625</xdr:colOff>
                    <xdr:row>40</xdr:row>
                    <xdr:rowOff>28575</xdr:rowOff>
                  </from>
                  <to>
                    <xdr:col>7</xdr:col>
                    <xdr:colOff>561975</xdr:colOff>
                    <xdr:row>41</xdr:row>
                    <xdr:rowOff>38100</xdr:rowOff>
                  </to>
                </anchor>
              </controlPr>
            </control>
          </mc:Choice>
        </mc:AlternateContent>
        <mc:AlternateContent xmlns:mc="http://schemas.openxmlformats.org/markup-compatibility/2006">
          <mc:Choice Requires="x14">
            <control shapeId="22562" r:id="rId37" name="Check Box 34">
              <controlPr defaultSize="0" autoFill="0" autoLine="0" autoPict="0">
                <anchor moveWithCells="1">
                  <from>
                    <xdr:col>2</xdr:col>
                    <xdr:colOff>47625</xdr:colOff>
                    <xdr:row>41</xdr:row>
                    <xdr:rowOff>9525</xdr:rowOff>
                  </from>
                  <to>
                    <xdr:col>6</xdr:col>
                    <xdr:colOff>1162050</xdr:colOff>
                    <xdr:row>41</xdr:row>
                    <xdr:rowOff>180975</xdr:rowOff>
                  </to>
                </anchor>
              </controlPr>
            </control>
          </mc:Choice>
        </mc:AlternateContent>
        <mc:AlternateContent xmlns:mc="http://schemas.openxmlformats.org/markup-compatibility/2006">
          <mc:Choice Requires="x14">
            <control shapeId="22563" r:id="rId38" name="Check Box 35">
              <controlPr defaultSize="0" autoFill="0" autoLine="0" autoPict="0">
                <anchor moveWithCells="1">
                  <from>
                    <xdr:col>1</xdr:col>
                    <xdr:colOff>0</xdr:colOff>
                    <xdr:row>11</xdr:row>
                    <xdr:rowOff>0</xdr:rowOff>
                  </from>
                  <to>
                    <xdr:col>1</xdr:col>
                    <xdr:colOff>2933700</xdr:colOff>
                    <xdr:row>13</xdr:row>
                    <xdr:rowOff>47625</xdr:rowOff>
                  </to>
                </anchor>
              </controlPr>
            </control>
          </mc:Choice>
        </mc:AlternateContent>
        <mc:AlternateContent xmlns:mc="http://schemas.openxmlformats.org/markup-compatibility/2006">
          <mc:Choice Requires="x14">
            <control shapeId="22564" r:id="rId39" name="Check Box 36">
              <controlPr defaultSize="0" autoFill="0" autoLine="0" autoPict="0">
                <anchor moveWithCells="1">
                  <from>
                    <xdr:col>2</xdr:col>
                    <xdr:colOff>95250</xdr:colOff>
                    <xdr:row>31</xdr:row>
                    <xdr:rowOff>0</xdr:rowOff>
                  </from>
                  <to>
                    <xdr:col>2</xdr:col>
                    <xdr:colOff>3105150</xdr:colOff>
                    <xdr:row>32</xdr:row>
                    <xdr:rowOff>9525</xdr:rowOff>
                  </to>
                </anchor>
              </controlPr>
            </control>
          </mc:Choice>
        </mc:AlternateContent>
        <mc:AlternateContent xmlns:mc="http://schemas.openxmlformats.org/markup-compatibility/2006">
          <mc:Choice Requires="x14">
            <control shapeId="22565" r:id="rId40" name="Check Box 37">
              <controlPr defaultSize="0" autoFill="0" autoLine="0" autoPict="0">
                <anchor moveWithCells="1">
                  <from>
                    <xdr:col>2</xdr:col>
                    <xdr:colOff>95250</xdr:colOff>
                    <xdr:row>33</xdr:row>
                    <xdr:rowOff>0</xdr:rowOff>
                  </from>
                  <to>
                    <xdr:col>3</xdr:col>
                    <xdr:colOff>1019175</xdr:colOff>
                    <xdr:row>33</xdr:row>
                    <xdr:rowOff>161925</xdr:rowOff>
                  </to>
                </anchor>
              </controlPr>
            </control>
          </mc:Choice>
        </mc:AlternateContent>
        <mc:AlternateContent xmlns:mc="http://schemas.openxmlformats.org/markup-compatibility/2006">
          <mc:Choice Requires="x14">
            <control shapeId="22566" r:id="rId41" name="Check Box 38">
              <controlPr defaultSize="0" autoFill="0" autoLine="0" autoPict="0">
                <anchor moveWithCells="1">
                  <from>
                    <xdr:col>2</xdr:col>
                    <xdr:colOff>95250</xdr:colOff>
                    <xdr:row>31</xdr:row>
                    <xdr:rowOff>180975</xdr:rowOff>
                  </from>
                  <to>
                    <xdr:col>3</xdr:col>
                    <xdr:colOff>1933575</xdr:colOff>
                    <xdr:row>32</xdr:row>
                    <xdr:rowOff>180975</xdr:rowOff>
                  </to>
                </anchor>
              </controlPr>
            </control>
          </mc:Choice>
        </mc:AlternateContent>
        <mc:AlternateContent xmlns:mc="http://schemas.openxmlformats.org/markup-compatibility/2006">
          <mc:Choice Requires="x14">
            <control shapeId="22567" r:id="rId42" name="Check Box 39">
              <controlPr defaultSize="0" autoFill="0" autoLine="0" autoPict="0">
                <anchor moveWithCells="1">
                  <from>
                    <xdr:col>2</xdr:col>
                    <xdr:colOff>38100</xdr:colOff>
                    <xdr:row>35</xdr:row>
                    <xdr:rowOff>28575</xdr:rowOff>
                  </from>
                  <to>
                    <xdr:col>7</xdr:col>
                    <xdr:colOff>190500</xdr:colOff>
                    <xdr:row>35</xdr:row>
                    <xdr:rowOff>161925</xdr:rowOff>
                  </to>
                </anchor>
              </controlPr>
            </control>
          </mc:Choice>
        </mc:AlternateContent>
        <mc:AlternateContent xmlns:mc="http://schemas.openxmlformats.org/markup-compatibility/2006">
          <mc:Choice Requires="x14">
            <control shapeId="22568" r:id="rId43" name="Check Box 40">
              <controlPr defaultSize="0" autoFill="0" autoLine="0" autoPict="0">
                <anchor moveWithCells="1">
                  <from>
                    <xdr:col>2</xdr:col>
                    <xdr:colOff>47625</xdr:colOff>
                    <xdr:row>36</xdr:row>
                    <xdr:rowOff>28575</xdr:rowOff>
                  </from>
                  <to>
                    <xdr:col>7</xdr:col>
                    <xdr:colOff>561975</xdr:colOff>
                    <xdr:row>37</xdr:row>
                    <xdr:rowOff>0</xdr:rowOff>
                  </to>
                </anchor>
              </controlPr>
            </control>
          </mc:Choice>
        </mc:AlternateContent>
        <mc:AlternateContent xmlns:mc="http://schemas.openxmlformats.org/markup-compatibility/2006">
          <mc:Choice Requires="x14">
            <control shapeId="22569" r:id="rId44" name="Check Box 41">
              <controlPr defaultSize="0" autoFill="0" autoLine="0" autoPict="0">
                <anchor moveWithCells="1">
                  <from>
                    <xdr:col>2</xdr:col>
                    <xdr:colOff>47625</xdr:colOff>
                    <xdr:row>37</xdr:row>
                    <xdr:rowOff>9525</xdr:rowOff>
                  </from>
                  <to>
                    <xdr:col>6</xdr:col>
                    <xdr:colOff>1162050</xdr:colOff>
                    <xdr:row>38</xdr:row>
                    <xdr:rowOff>9525</xdr:rowOff>
                  </to>
                </anchor>
              </controlPr>
            </control>
          </mc:Choice>
        </mc:AlternateContent>
        <mc:AlternateContent xmlns:mc="http://schemas.openxmlformats.org/markup-compatibility/2006">
          <mc:Choice Requires="x14">
            <control shapeId="22570" r:id="rId45" name="Check Box 42">
              <controlPr defaultSize="0" autoFill="0" autoLine="0" autoPict="0">
                <anchor moveWithCells="1">
                  <from>
                    <xdr:col>1</xdr:col>
                    <xdr:colOff>0</xdr:colOff>
                    <xdr:row>10</xdr:row>
                    <xdr:rowOff>0</xdr:rowOff>
                  </from>
                  <to>
                    <xdr:col>1</xdr:col>
                    <xdr:colOff>2933700</xdr:colOff>
                    <xdr:row>11</xdr:row>
                    <xdr:rowOff>19050</xdr:rowOff>
                  </to>
                </anchor>
              </controlPr>
            </control>
          </mc:Choice>
        </mc:AlternateContent>
        <mc:AlternateContent xmlns:mc="http://schemas.openxmlformats.org/markup-compatibility/2006">
          <mc:Choice Requires="x14">
            <control shapeId="22571" r:id="rId46" name="Check Box 43">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22572" r:id="rId47" name="Check Box 44">
              <controlPr defaultSize="0" autoFill="0" autoLine="0" autoPict="0">
                <anchor moveWithCells="1">
                  <from>
                    <xdr:col>2</xdr:col>
                    <xdr:colOff>47625</xdr:colOff>
                    <xdr:row>38</xdr:row>
                    <xdr:rowOff>9525</xdr:rowOff>
                  </from>
                  <to>
                    <xdr:col>6</xdr:col>
                    <xdr:colOff>1162050</xdr:colOff>
                    <xdr:row>39</xdr:row>
                    <xdr:rowOff>9525</xdr:rowOff>
                  </to>
                </anchor>
              </controlPr>
            </control>
          </mc:Choice>
        </mc:AlternateContent>
        <mc:AlternateContent xmlns:mc="http://schemas.openxmlformats.org/markup-compatibility/2006">
          <mc:Choice Requires="x14">
            <control shapeId="22573" r:id="rId48" name="Check Box 45">
              <controlPr defaultSize="0" autoFill="0" autoLine="0" autoPict="0">
                <anchor moveWithCells="1">
                  <from>
                    <xdr:col>2</xdr:col>
                    <xdr:colOff>95250</xdr:colOff>
                    <xdr:row>31</xdr:row>
                    <xdr:rowOff>0</xdr:rowOff>
                  </from>
                  <to>
                    <xdr:col>2</xdr:col>
                    <xdr:colOff>3105150</xdr:colOff>
                    <xdr:row>32</xdr:row>
                    <xdr:rowOff>9525</xdr:rowOff>
                  </to>
                </anchor>
              </controlPr>
            </control>
          </mc:Choice>
        </mc:AlternateContent>
        <mc:AlternateContent xmlns:mc="http://schemas.openxmlformats.org/markup-compatibility/2006">
          <mc:Choice Requires="x14">
            <control shapeId="22574" r:id="rId49" name="Check Box 46">
              <controlPr defaultSize="0" autoFill="0" autoLine="0" autoPict="0">
                <anchor moveWithCells="1">
                  <from>
                    <xdr:col>2</xdr:col>
                    <xdr:colOff>95250</xdr:colOff>
                    <xdr:row>33</xdr:row>
                    <xdr:rowOff>0</xdr:rowOff>
                  </from>
                  <to>
                    <xdr:col>3</xdr:col>
                    <xdr:colOff>1019175</xdr:colOff>
                    <xdr:row>33</xdr:row>
                    <xdr:rowOff>161925</xdr:rowOff>
                  </to>
                </anchor>
              </controlPr>
            </control>
          </mc:Choice>
        </mc:AlternateContent>
        <mc:AlternateContent xmlns:mc="http://schemas.openxmlformats.org/markup-compatibility/2006">
          <mc:Choice Requires="x14">
            <control shapeId="22575" r:id="rId50" name="Check Box 47">
              <controlPr defaultSize="0" autoFill="0" autoLine="0" autoPict="0">
                <anchor moveWithCells="1">
                  <from>
                    <xdr:col>2</xdr:col>
                    <xdr:colOff>95250</xdr:colOff>
                    <xdr:row>31</xdr:row>
                    <xdr:rowOff>180975</xdr:rowOff>
                  </from>
                  <to>
                    <xdr:col>3</xdr:col>
                    <xdr:colOff>1933575</xdr:colOff>
                    <xdr:row>32</xdr:row>
                    <xdr:rowOff>180975</xdr:rowOff>
                  </to>
                </anchor>
              </controlPr>
            </control>
          </mc:Choice>
        </mc:AlternateContent>
        <mc:AlternateContent xmlns:mc="http://schemas.openxmlformats.org/markup-compatibility/2006">
          <mc:Choice Requires="x14">
            <control shapeId="22576" r:id="rId51" name="Check Box 48">
              <controlPr defaultSize="0" autoFill="0" autoLine="0" autoPict="0">
                <anchor moveWithCells="1">
                  <from>
                    <xdr:col>2</xdr:col>
                    <xdr:colOff>38100</xdr:colOff>
                    <xdr:row>35</xdr:row>
                    <xdr:rowOff>28575</xdr:rowOff>
                  </from>
                  <to>
                    <xdr:col>7</xdr:col>
                    <xdr:colOff>190500</xdr:colOff>
                    <xdr:row>35</xdr:row>
                    <xdr:rowOff>161925</xdr:rowOff>
                  </to>
                </anchor>
              </controlPr>
            </control>
          </mc:Choice>
        </mc:AlternateContent>
        <mc:AlternateContent xmlns:mc="http://schemas.openxmlformats.org/markup-compatibility/2006">
          <mc:Choice Requires="x14">
            <control shapeId="22577" r:id="rId52" name="Check Box 49">
              <controlPr defaultSize="0" autoFill="0" autoLine="0" autoPict="0">
                <anchor moveWithCells="1">
                  <from>
                    <xdr:col>2</xdr:col>
                    <xdr:colOff>47625</xdr:colOff>
                    <xdr:row>36</xdr:row>
                    <xdr:rowOff>28575</xdr:rowOff>
                  </from>
                  <to>
                    <xdr:col>7</xdr:col>
                    <xdr:colOff>561975</xdr:colOff>
                    <xdr:row>37</xdr:row>
                    <xdr:rowOff>0</xdr:rowOff>
                  </to>
                </anchor>
              </controlPr>
            </control>
          </mc:Choice>
        </mc:AlternateContent>
        <mc:AlternateContent xmlns:mc="http://schemas.openxmlformats.org/markup-compatibility/2006">
          <mc:Choice Requires="x14">
            <control shapeId="22578" r:id="rId53" name="Check Box 50">
              <controlPr defaultSize="0" autoFill="0" autoLine="0" autoPict="0">
                <anchor moveWithCells="1">
                  <from>
                    <xdr:col>2</xdr:col>
                    <xdr:colOff>47625</xdr:colOff>
                    <xdr:row>37</xdr:row>
                    <xdr:rowOff>9525</xdr:rowOff>
                  </from>
                  <to>
                    <xdr:col>6</xdr:col>
                    <xdr:colOff>1162050</xdr:colOff>
                    <xdr:row>38</xdr:row>
                    <xdr:rowOff>9525</xdr:rowOff>
                  </to>
                </anchor>
              </controlPr>
            </control>
          </mc:Choice>
        </mc:AlternateContent>
        <mc:AlternateContent xmlns:mc="http://schemas.openxmlformats.org/markup-compatibility/2006">
          <mc:Choice Requires="x14">
            <control shapeId="22579" r:id="rId54" name="Check Box 51">
              <controlPr defaultSize="0" autoFill="0" autoLine="0" autoPict="0">
                <anchor moveWithCells="1">
                  <from>
                    <xdr:col>1</xdr:col>
                    <xdr:colOff>0</xdr:colOff>
                    <xdr:row>10</xdr:row>
                    <xdr:rowOff>0</xdr:rowOff>
                  </from>
                  <to>
                    <xdr:col>1</xdr:col>
                    <xdr:colOff>2933700</xdr:colOff>
                    <xdr:row>11</xdr:row>
                    <xdr:rowOff>19050</xdr:rowOff>
                  </to>
                </anchor>
              </controlPr>
            </control>
          </mc:Choice>
        </mc:AlternateContent>
        <mc:AlternateContent xmlns:mc="http://schemas.openxmlformats.org/markup-compatibility/2006">
          <mc:Choice Requires="x14">
            <control shapeId="22580" r:id="rId55" name="Check Box 52">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22581" r:id="rId56" name="Check Box 53">
              <controlPr defaultSize="0" autoFill="0" autoLine="0" autoPict="0">
                <anchor moveWithCells="1">
                  <from>
                    <xdr:col>2</xdr:col>
                    <xdr:colOff>47625</xdr:colOff>
                    <xdr:row>38</xdr:row>
                    <xdr:rowOff>9525</xdr:rowOff>
                  </from>
                  <to>
                    <xdr:col>6</xdr:col>
                    <xdr:colOff>1162050</xdr:colOff>
                    <xdr:row>39</xdr:row>
                    <xdr:rowOff>9525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100"/>
  <sheetViews>
    <sheetView topLeftCell="C55" workbookViewId="0">
      <selection activeCell="C17" sqref="C17"/>
    </sheetView>
  </sheetViews>
  <sheetFormatPr defaultColWidth="9.140625" defaultRowHeight="15"/>
  <cols>
    <col min="1" max="1" width="9.140625" style="1"/>
    <col min="2" max="2" width="62.42578125" style="2" customWidth="1"/>
    <col min="3" max="3" width="55.42578125" style="1" customWidth="1"/>
    <col min="4" max="4" width="45.140625" style="1" customWidth="1"/>
    <col min="5" max="5" width="37.140625" style="1" customWidth="1"/>
    <col min="6" max="6" width="16.140625" style="1" customWidth="1"/>
    <col min="7" max="7" width="28.28515625" style="1" customWidth="1"/>
    <col min="8" max="8" width="4" style="1" hidden="1" customWidth="1"/>
    <col min="9" max="10" width="7.85546875" style="1" hidden="1" customWidth="1"/>
    <col min="11" max="16384" width="9.140625" style="1"/>
  </cols>
  <sheetData>
    <row r="1" spans="1:10" ht="19.5">
      <c r="A1" s="7" t="s">
        <v>86</v>
      </c>
      <c r="B1" s="1"/>
      <c r="C1" s="5"/>
      <c r="D1" s="5"/>
      <c r="E1" s="3"/>
      <c r="F1" s="3"/>
      <c r="H1" s="3" t="s">
        <v>19</v>
      </c>
      <c r="I1" s="3" t="s">
        <v>24</v>
      </c>
      <c r="J1" s="1" t="s">
        <v>26</v>
      </c>
    </row>
    <row r="2" spans="1:10" ht="16.5">
      <c r="A2" s="9"/>
      <c r="B2" s="10"/>
      <c r="C2" s="5"/>
      <c r="D2" s="5"/>
      <c r="E2" s="3"/>
      <c r="F2" s="3"/>
      <c r="H2" s="3" t="s">
        <v>20</v>
      </c>
      <c r="I2" s="1" t="s">
        <v>51</v>
      </c>
      <c r="J2" s="21" t="s">
        <v>14</v>
      </c>
    </row>
    <row r="3" spans="1:10" ht="16.5">
      <c r="A3" s="11" t="s">
        <v>16</v>
      </c>
      <c r="B3" s="10"/>
      <c r="C3" s="5"/>
      <c r="D3" s="5"/>
      <c r="E3" s="3"/>
      <c r="F3" s="3"/>
      <c r="H3" s="3" t="s">
        <v>21</v>
      </c>
      <c r="I3" s="1" t="s">
        <v>52</v>
      </c>
      <c r="J3" s="21" t="s">
        <v>27</v>
      </c>
    </row>
    <row r="4" spans="1:10" ht="16.5">
      <c r="A4" s="9"/>
      <c r="B4" s="10"/>
      <c r="C4" s="5"/>
      <c r="D4" s="5"/>
      <c r="E4" s="3"/>
      <c r="F4" s="3"/>
      <c r="H4" s="3" t="s">
        <v>22</v>
      </c>
      <c r="J4" s="21" t="s">
        <v>28</v>
      </c>
    </row>
    <row r="5" spans="1:10" ht="16.5">
      <c r="A5" s="9"/>
      <c r="B5" s="12" t="s">
        <v>87</v>
      </c>
      <c r="C5" s="13" t="s">
        <v>213</v>
      </c>
      <c r="D5" s="5"/>
      <c r="E5" s="3"/>
      <c r="F5" s="3"/>
      <c r="G5" s="3"/>
    </row>
    <row r="6" spans="1:10" ht="30" customHeight="1">
      <c r="A6" s="9"/>
      <c r="B6" s="12" t="s">
        <v>88</v>
      </c>
      <c r="C6" s="13"/>
      <c r="D6" s="5"/>
      <c r="E6" s="3"/>
      <c r="F6" s="3"/>
      <c r="G6" s="3"/>
    </row>
    <row r="7" spans="1:10" ht="16.5">
      <c r="A7" s="9"/>
      <c r="B7" s="10"/>
      <c r="C7" s="5"/>
      <c r="D7" s="5"/>
      <c r="E7" s="3"/>
      <c r="F7" s="3"/>
      <c r="G7" s="3"/>
    </row>
    <row r="8" spans="1:10" ht="16.5">
      <c r="A8" s="11" t="s">
        <v>17</v>
      </c>
      <c r="B8" s="10"/>
      <c r="C8" s="5"/>
      <c r="D8" s="5"/>
      <c r="E8" s="3"/>
      <c r="F8" s="3"/>
      <c r="G8" s="3"/>
    </row>
    <row r="9" spans="1:10" ht="16.5">
      <c r="A9" s="11"/>
      <c r="B9" s="10"/>
      <c r="C9" s="5"/>
      <c r="D9" s="5"/>
      <c r="E9" s="3"/>
      <c r="F9" s="3"/>
      <c r="G9" s="3"/>
    </row>
    <row r="10" spans="1:10" ht="30" customHeight="1">
      <c r="A10" s="11"/>
      <c r="B10" s="12" t="s">
        <v>89</v>
      </c>
      <c r="C10" s="122" t="s">
        <v>277</v>
      </c>
      <c r="G10" s="3"/>
    </row>
    <row r="11" spans="1:10" ht="16.5">
      <c r="A11" s="11"/>
      <c r="B11" s="12" t="s">
        <v>90</v>
      </c>
      <c r="C11" s="13">
        <v>1098</v>
      </c>
      <c r="G11" s="3"/>
    </row>
    <row r="12" spans="1:10" ht="51" customHeight="1">
      <c r="A12" s="11"/>
      <c r="B12" s="16"/>
      <c r="C12" s="42"/>
      <c r="D12" s="5"/>
      <c r="E12" s="3"/>
      <c r="F12" s="3"/>
      <c r="G12" s="3"/>
    </row>
    <row r="13" spans="1:10" ht="16.5">
      <c r="A13" s="11"/>
      <c r="B13" s="12" t="s">
        <v>36</v>
      </c>
      <c r="C13" s="13">
        <v>2025</v>
      </c>
      <c r="D13" s="5"/>
      <c r="E13" s="3"/>
      <c r="F13" s="3"/>
      <c r="G13" s="3"/>
    </row>
    <row r="14" spans="1:10" ht="16.5">
      <c r="A14" s="11"/>
      <c r="B14" s="12" t="s">
        <v>92</v>
      </c>
      <c r="C14" s="13"/>
      <c r="D14" s="5"/>
      <c r="E14" s="3"/>
      <c r="F14" s="3"/>
      <c r="G14" s="3"/>
    </row>
    <row r="15" spans="1:10" ht="16.5">
      <c r="A15" s="11"/>
      <c r="B15" s="10"/>
      <c r="C15" s="14"/>
      <c r="D15" s="5"/>
      <c r="E15" s="3"/>
      <c r="F15" s="3"/>
      <c r="G15" s="3"/>
    </row>
    <row r="16" spans="1:10" ht="16.5">
      <c r="A16" s="11" t="s">
        <v>18</v>
      </c>
      <c r="B16" s="10"/>
      <c r="C16" s="14"/>
      <c r="D16" s="5"/>
      <c r="E16" s="3"/>
      <c r="F16" s="3"/>
      <c r="G16" s="3"/>
    </row>
    <row r="17" spans="1:10" ht="24">
      <c r="B17" s="12" t="s">
        <v>93</v>
      </c>
      <c r="C17" s="157" t="s">
        <v>291</v>
      </c>
      <c r="D17" s="5"/>
      <c r="E17" s="3"/>
      <c r="F17" s="3"/>
      <c r="G17" s="3"/>
    </row>
    <row r="18" spans="1:10" ht="16.5">
      <c r="A18" s="11"/>
      <c r="B18" s="12" t="s">
        <v>95</v>
      </c>
      <c r="C18" s="13" t="s">
        <v>170</v>
      </c>
      <c r="D18" s="5"/>
      <c r="E18" s="3"/>
      <c r="F18" s="3"/>
      <c r="G18" s="3"/>
    </row>
    <row r="19" spans="1:10" ht="16.5">
      <c r="A19" s="11"/>
      <c r="B19" s="5"/>
      <c r="C19" s="5"/>
      <c r="D19" s="5"/>
      <c r="E19" s="3"/>
      <c r="F19" s="3"/>
      <c r="G19" s="3"/>
    </row>
    <row r="20" spans="1:10" ht="26.25" customHeight="1">
      <c r="A20" s="11"/>
      <c r="B20" s="12" t="s">
        <v>94</v>
      </c>
      <c r="C20" s="17" t="s">
        <v>21</v>
      </c>
      <c r="F20" s="3"/>
      <c r="G20" s="3"/>
    </row>
    <row r="21" spans="1:10" ht="16.5">
      <c r="A21" s="11"/>
      <c r="B21" s="1"/>
      <c r="C21" s="134"/>
      <c r="F21" s="3"/>
      <c r="G21" s="3"/>
    </row>
    <row r="22" spans="1:10" ht="16.5">
      <c r="A22" s="11"/>
      <c r="B22" s="10"/>
      <c r="C22" s="14"/>
      <c r="D22" s="5"/>
      <c r="E22" s="3"/>
      <c r="F22" s="3"/>
      <c r="G22" s="3"/>
    </row>
    <row r="23" spans="1:10" ht="16.5">
      <c r="A23" s="11"/>
      <c r="B23" s="12" t="s">
        <v>98</v>
      </c>
      <c r="C23" s="17" t="s">
        <v>51</v>
      </c>
      <c r="F23" s="3"/>
      <c r="G23" s="3"/>
    </row>
    <row r="24" spans="1:10" ht="16.5">
      <c r="A24" s="11"/>
      <c r="B24" s="1"/>
      <c r="C24" s="92"/>
      <c r="D24" s="5"/>
      <c r="E24" s="3"/>
      <c r="F24" s="3"/>
      <c r="G24" s="3"/>
    </row>
    <row r="25" spans="1:10" ht="16.5">
      <c r="A25" s="11"/>
      <c r="B25" s="10"/>
      <c r="C25" s="14"/>
      <c r="D25" s="5"/>
      <c r="E25" s="3"/>
      <c r="F25" s="3"/>
      <c r="G25" s="3"/>
    </row>
    <row r="26" spans="1:10" customFormat="1" ht="15.75" customHeight="1">
      <c r="A26" s="11" t="s">
        <v>25</v>
      </c>
      <c r="C26" s="8"/>
      <c r="D26" s="8"/>
      <c r="E26" s="8"/>
      <c r="F26" s="8"/>
      <c r="G26" s="8"/>
      <c r="H26" s="8"/>
      <c r="I26" s="8"/>
      <c r="J26" s="8"/>
    </row>
    <row r="27" spans="1:10" customFormat="1" ht="16.5">
      <c r="B27" s="8"/>
      <c r="C27" s="8"/>
      <c r="D27" s="8"/>
      <c r="E27" s="8"/>
      <c r="F27" s="8"/>
      <c r="G27" s="8"/>
      <c r="H27" s="8"/>
      <c r="I27" s="8"/>
      <c r="J27" s="8"/>
    </row>
    <row r="28" spans="1:10" customFormat="1" ht="36">
      <c r="B28" s="18" t="s">
        <v>100</v>
      </c>
      <c r="C28" s="18" t="s">
        <v>101</v>
      </c>
      <c r="D28" s="18" t="s">
        <v>102</v>
      </c>
      <c r="E28" s="18" t="s">
        <v>103</v>
      </c>
      <c r="F28" s="8"/>
      <c r="G28" s="8"/>
      <c r="H28" s="8"/>
      <c r="I28" s="8"/>
      <c r="J28" s="8"/>
    </row>
    <row r="29" spans="1:10" customFormat="1" ht="24.75">
      <c r="B29" s="19" t="s">
        <v>28</v>
      </c>
      <c r="C29" s="126" t="s">
        <v>278</v>
      </c>
      <c r="D29" s="19"/>
      <c r="E29" s="148" t="s">
        <v>279</v>
      </c>
      <c r="F29" s="20"/>
      <c r="G29" s="8"/>
      <c r="H29" s="8"/>
      <c r="I29" s="8"/>
      <c r="J29" s="20"/>
    </row>
    <row r="30" spans="1:10" ht="16.5">
      <c r="A30" s="11"/>
      <c r="B30" s="10"/>
      <c r="C30" s="14"/>
      <c r="D30" s="5"/>
      <c r="E30" s="3"/>
      <c r="F30" s="3"/>
      <c r="G30" s="3"/>
    </row>
    <row r="31" spans="1:10" s="6" customFormat="1" ht="20.25" customHeight="1">
      <c r="A31" s="11" t="s">
        <v>29</v>
      </c>
    </row>
    <row r="32" spans="1:10" s="6" customFormat="1" ht="1.5" customHeight="1"/>
    <row r="33" spans="1:5" s="6" customFormat="1" ht="60.75" customHeight="1">
      <c r="B33" s="12" t="s">
        <v>104</v>
      </c>
      <c r="C33" s="149" t="s">
        <v>280</v>
      </c>
    </row>
    <row r="34" spans="1:5" s="6" customFormat="1" ht="17.25" customHeight="1"/>
    <row r="35" spans="1:5" s="6" customFormat="1" ht="16.5" customHeight="1">
      <c r="B35" s="188" t="s">
        <v>105</v>
      </c>
      <c r="C35" s="22" t="s">
        <v>15</v>
      </c>
    </row>
    <row r="36" spans="1:5" s="6" customFormat="1" ht="15" customHeight="1">
      <c r="B36" s="189"/>
    </row>
    <row r="37" spans="1:5" s="6" customFormat="1" ht="15" customHeight="1">
      <c r="B37" s="189"/>
    </row>
    <row r="38" spans="1:5" s="6" customFormat="1" ht="15" customHeight="1">
      <c r="B38" s="190"/>
      <c r="C38" s="23"/>
    </row>
    <row r="39" spans="1:5" s="6" customFormat="1" ht="15" customHeight="1"/>
    <row r="40" spans="1:5" s="6" customFormat="1" ht="13.5" customHeight="1">
      <c r="B40" s="188" t="s">
        <v>106</v>
      </c>
    </row>
    <row r="41" spans="1:5" s="6" customFormat="1" ht="13.5">
      <c r="B41" s="189"/>
    </row>
    <row r="42" spans="1:5" s="6" customFormat="1" ht="13.5">
      <c r="B42" s="190"/>
    </row>
    <row r="43" spans="1:5" s="6" customFormat="1" ht="13.5"/>
    <row r="44" spans="1:5" s="6" customFormat="1" ht="13.5"/>
    <row r="45" spans="1:5" s="6" customFormat="1" ht="15.75">
      <c r="A45" s="11" t="s">
        <v>107</v>
      </c>
    </row>
    <row r="46" spans="1:5" s="6" customFormat="1" ht="6" customHeight="1"/>
    <row r="47" spans="1:5" s="6" customFormat="1" ht="25.5" customHeight="1">
      <c r="B47" s="195" t="s">
        <v>281</v>
      </c>
      <c r="C47" s="196"/>
      <c r="D47" s="196"/>
      <c r="E47" s="197"/>
    </row>
    <row r="48" spans="1:5" s="6" customFormat="1" ht="15" customHeight="1"/>
    <row r="49" spans="1:7" s="6" customFormat="1" ht="15" customHeight="1">
      <c r="A49" s="11" t="s">
        <v>108</v>
      </c>
    </row>
    <row r="50" spans="1:7" s="6" customFormat="1" ht="15" customHeight="1"/>
    <row r="51" spans="1:7" s="6" customFormat="1" ht="15" customHeight="1">
      <c r="B51" s="195" t="s">
        <v>282</v>
      </c>
      <c r="C51" s="196"/>
      <c r="D51" s="196"/>
      <c r="E51" s="197"/>
    </row>
    <row r="52" spans="1:7" s="6" customFormat="1" ht="15" customHeight="1"/>
    <row r="53" spans="1:7" s="6" customFormat="1" ht="15" customHeight="1">
      <c r="A53" s="11" t="s">
        <v>109</v>
      </c>
    </row>
    <row r="54" spans="1:7" s="6" customFormat="1" ht="15" customHeight="1"/>
    <row r="55" spans="1:7" s="6" customFormat="1" ht="29.25" customHeight="1">
      <c r="B55" s="195" t="s">
        <v>283</v>
      </c>
      <c r="C55" s="196"/>
      <c r="D55" s="196"/>
      <c r="E55" s="197"/>
    </row>
    <row r="56" spans="1:7" s="6" customFormat="1" ht="13.5"/>
    <row r="57" spans="1:7" s="6" customFormat="1" ht="13.5">
      <c r="A57" s="11" t="s">
        <v>33</v>
      </c>
    </row>
    <row r="58" spans="1:7" s="6" customFormat="1" ht="13.5"/>
    <row r="59" spans="1:7" s="6" customFormat="1" ht="15" customHeight="1">
      <c r="B59" s="186" t="s">
        <v>110</v>
      </c>
      <c r="C59" s="186" t="s">
        <v>0</v>
      </c>
      <c r="D59" s="186" t="s">
        <v>9</v>
      </c>
      <c r="E59" s="186" t="s">
        <v>122</v>
      </c>
      <c r="F59" s="186" t="s">
        <v>123</v>
      </c>
      <c r="G59" s="115" t="s">
        <v>111</v>
      </c>
    </row>
    <row r="60" spans="1:7" s="6" customFormat="1" ht="13.5">
      <c r="B60" s="187"/>
      <c r="C60" s="187"/>
      <c r="D60" s="187"/>
      <c r="E60" s="187"/>
      <c r="F60" s="187"/>
      <c r="G60" s="115">
        <f>C14</f>
        <v>0</v>
      </c>
    </row>
    <row r="61" spans="1:7">
      <c r="B61" s="136" t="s">
        <v>251</v>
      </c>
      <c r="C61" s="137" t="s">
        <v>252</v>
      </c>
      <c r="D61" s="150">
        <v>4200</v>
      </c>
      <c r="E61" s="150">
        <v>10200</v>
      </c>
      <c r="F61" s="150">
        <v>19200</v>
      </c>
      <c r="G61" s="27"/>
    </row>
    <row r="62" spans="1:7">
      <c r="B62" s="198" t="s">
        <v>274</v>
      </c>
      <c r="C62" s="198"/>
      <c r="D62" s="151">
        <v>9137802.5999999996</v>
      </c>
      <c r="E62" s="152">
        <v>26696717.399999999</v>
      </c>
      <c r="F62" s="152">
        <v>54020538.899999999</v>
      </c>
      <c r="G62" s="27"/>
    </row>
    <row r="63" spans="1:7">
      <c r="B63" s="6"/>
    </row>
    <row r="64" spans="1:7">
      <c r="B64" s="6"/>
    </row>
    <row r="65" spans="1:7">
      <c r="B65" s="6"/>
    </row>
    <row r="66" spans="1:7">
      <c r="B66" s="186" t="s">
        <v>112</v>
      </c>
      <c r="C66" s="186" t="s">
        <v>2</v>
      </c>
      <c r="D66" s="186" t="s">
        <v>9</v>
      </c>
      <c r="E66" s="186" t="s">
        <v>122</v>
      </c>
      <c r="F66" s="186" t="s">
        <v>123</v>
      </c>
      <c r="G66" s="115" t="s">
        <v>40</v>
      </c>
    </row>
    <row r="67" spans="1:7">
      <c r="B67" s="187"/>
      <c r="C67" s="187"/>
      <c r="D67" s="187"/>
      <c r="E67" s="187"/>
      <c r="F67" s="187"/>
      <c r="G67" s="115">
        <f>C14</f>
        <v>0</v>
      </c>
    </row>
    <row r="68" spans="1:7">
      <c r="B68" s="25"/>
      <c r="C68" s="115" t="s">
        <v>3</v>
      </c>
      <c r="D68" s="151">
        <v>9137802.5999999996</v>
      </c>
      <c r="E68" s="152">
        <v>26696717.399999999</v>
      </c>
      <c r="F68" s="152">
        <v>54020538.899999999</v>
      </c>
      <c r="G68" s="30"/>
    </row>
    <row r="69" spans="1:7">
      <c r="B69" s="25"/>
      <c r="C69" s="115" t="s">
        <v>3</v>
      </c>
      <c r="D69" s="28"/>
      <c r="E69" s="28"/>
      <c r="F69" s="32"/>
      <c r="G69" s="30"/>
    </row>
    <row r="70" spans="1:7">
      <c r="B70" s="15" t="s">
        <v>4</v>
      </c>
      <c r="C70" s="15" t="s">
        <v>3</v>
      </c>
      <c r="D70" s="151">
        <v>9137802.5999999996</v>
      </c>
      <c r="E70" s="152">
        <v>26696717.399999999</v>
      </c>
      <c r="F70" s="152">
        <v>54020538.899999999</v>
      </c>
      <c r="G70" s="15">
        <f t="shared" ref="G70" si="0">SUM(G68:G69)</f>
        <v>0</v>
      </c>
    </row>
    <row r="71" spans="1:7">
      <c r="B71" s="1"/>
    </row>
    <row r="72" spans="1:7">
      <c r="A72" s="11" t="s">
        <v>34</v>
      </c>
      <c r="B72" s="1"/>
    </row>
    <row r="73" spans="1:7">
      <c r="B73" s="1"/>
    </row>
    <row r="74" spans="1:7">
      <c r="B74" s="186" t="s">
        <v>113</v>
      </c>
      <c r="C74" s="186" t="s">
        <v>2</v>
      </c>
      <c r="D74" s="186" t="s">
        <v>9</v>
      </c>
      <c r="E74" s="186" t="s">
        <v>122</v>
      </c>
      <c r="F74" s="186" t="s">
        <v>123</v>
      </c>
      <c r="G74" s="115" t="s">
        <v>40</v>
      </c>
    </row>
    <row r="75" spans="1:7">
      <c r="B75" s="187"/>
      <c r="C75" s="187"/>
      <c r="D75" s="187"/>
      <c r="E75" s="187"/>
      <c r="F75" s="187"/>
      <c r="G75" s="115">
        <f>C14</f>
        <v>0</v>
      </c>
    </row>
    <row r="76" spans="1:7">
      <c r="B76" s="40" t="s">
        <v>43</v>
      </c>
      <c r="C76" s="31" t="s">
        <v>3</v>
      </c>
      <c r="D76" s="151">
        <v>9137802.5999999996</v>
      </c>
      <c r="E76" s="152">
        <v>26696717.399999999</v>
      </c>
      <c r="F76" s="152">
        <v>54020538.899999999</v>
      </c>
      <c r="G76" s="15">
        <f>G70</f>
        <v>0</v>
      </c>
    </row>
    <row r="77" spans="1:7">
      <c r="B77" s="33" t="s">
        <v>41</v>
      </c>
      <c r="C77" s="31" t="s">
        <v>3</v>
      </c>
      <c r="D77" s="127"/>
      <c r="E77" s="127"/>
      <c r="F77" s="127"/>
      <c r="G77" s="27"/>
    </row>
    <row r="78" spans="1:7">
      <c r="B78" s="34" t="s">
        <v>42</v>
      </c>
      <c r="C78" s="31" t="s">
        <v>3</v>
      </c>
      <c r="D78" s="28"/>
      <c r="E78" s="28"/>
      <c r="F78" s="29"/>
      <c r="G78" s="27"/>
    </row>
    <row r="79" spans="1:7">
      <c r="B79" s="33" t="s">
        <v>45</v>
      </c>
      <c r="C79" s="31" t="s">
        <v>3</v>
      </c>
      <c r="D79" s="15">
        <f>SUM(D80:D81)</f>
        <v>0</v>
      </c>
      <c r="E79" s="15">
        <f t="shared" ref="E79:G79" si="1">SUM(E80:E81)</f>
        <v>0</v>
      </c>
      <c r="F79" s="15">
        <f t="shared" si="1"/>
        <v>0</v>
      </c>
      <c r="G79" s="15">
        <f t="shared" si="1"/>
        <v>0</v>
      </c>
    </row>
    <row r="80" spans="1:7">
      <c r="A80" s="11" t="s">
        <v>35</v>
      </c>
      <c r="B80" s="25"/>
      <c r="C80" s="31" t="s">
        <v>3</v>
      </c>
      <c r="D80" s="28"/>
      <c r="E80" s="28"/>
      <c r="F80" s="29"/>
      <c r="G80" s="27"/>
    </row>
    <row r="81" spans="1:7">
      <c r="B81" s="25"/>
      <c r="C81" s="31" t="s">
        <v>3</v>
      </c>
      <c r="D81" s="28"/>
      <c r="E81" s="28"/>
      <c r="F81" s="29"/>
      <c r="G81" s="27"/>
    </row>
    <row r="82" spans="1:7">
      <c r="B82" s="40" t="s">
        <v>44</v>
      </c>
      <c r="C82" s="31" t="s">
        <v>3</v>
      </c>
      <c r="D82" s="127"/>
      <c r="E82" s="127"/>
      <c r="F82" s="127"/>
      <c r="G82" s="15">
        <f t="shared" ref="G82" si="2">G76-G79-G78</f>
        <v>0</v>
      </c>
    </row>
    <row r="83" spans="1:7">
      <c r="B83" s="1"/>
    </row>
    <row r="84" spans="1:7">
      <c r="B84" s="1"/>
    </row>
    <row r="85" spans="1:7">
      <c r="B85" s="1"/>
    </row>
    <row r="86" spans="1:7" ht="15" customHeight="1">
      <c r="B86" s="40" t="s">
        <v>114</v>
      </c>
      <c r="C86" s="183"/>
      <c r="D86" s="184"/>
      <c r="E86" s="185"/>
    </row>
    <row r="87" spans="1:7">
      <c r="B87" s="1"/>
    </row>
    <row r="88" spans="1:7">
      <c r="B88" s="4"/>
    </row>
    <row r="89" spans="1:7">
      <c r="B89" s="1"/>
    </row>
    <row r="90" spans="1:7" ht="15.75" customHeight="1">
      <c r="B90" s="40" t="s">
        <v>5</v>
      </c>
      <c r="C90" s="183"/>
      <c r="D90" s="184"/>
      <c r="E90" s="185"/>
    </row>
    <row r="91" spans="1:7">
      <c r="B91" s="40" t="s">
        <v>6</v>
      </c>
      <c r="C91" s="183"/>
      <c r="D91" s="184"/>
      <c r="E91" s="185"/>
    </row>
    <row r="92" spans="1:7" ht="19.5" customHeight="1">
      <c r="A92" s="11" t="s">
        <v>37</v>
      </c>
      <c r="B92" s="1"/>
    </row>
    <row r="93" spans="1:7" ht="21" customHeight="1">
      <c r="B93" s="1"/>
    </row>
    <row r="94" spans="1:7">
      <c r="B94" s="183"/>
      <c r="C94" s="184"/>
      <c r="D94" s="184"/>
      <c r="E94" s="185"/>
    </row>
    <row r="96" spans="1:7" ht="15.75">
      <c r="A96" s="11" t="s">
        <v>115</v>
      </c>
    </row>
    <row r="100" spans="1:1" ht="24.75" customHeight="1">
      <c r="A100" s="11" t="s">
        <v>116</v>
      </c>
    </row>
  </sheetData>
  <mergeCells count="25">
    <mergeCell ref="F59:F60"/>
    <mergeCell ref="B62:C62"/>
    <mergeCell ref="B35:B38"/>
    <mergeCell ref="B40:B42"/>
    <mergeCell ref="B47:E47"/>
    <mergeCell ref="B51:E51"/>
    <mergeCell ref="B55:E55"/>
    <mergeCell ref="B59:B60"/>
    <mergeCell ref="C59:C60"/>
    <mergeCell ref="D59:D60"/>
    <mergeCell ref="E59:E60"/>
    <mergeCell ref="F66:F67"/>
    <mergeCell ref="C86:E86"/>
    <mergeCell ref="B74:B75"/>
    <mergeCell ref="C74:C75"/>
    <mergeCell ref="D74:D75"/>
    <mergeCell ref="E74:E75"/>
    <mergeCell ref="F74:F75"/>
    <mergeCell ref="C90:E90"/>
    <mergeCell ref="C91:E91"/>
    <mergeCell ref="B94:E94"/>
    <mergeCell ref="B66:B67"/>
    <mergeCell ref="C66:C67"/>
    <mergeCell ref="D66:D67"/>
    <mergeCell ref="E66:E67"/>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hyperlinks>
    <hyperlink ref="C27" location="_ftn1" display="_ftn1"/>
    <hyperlink ref="D27" location="_ftn2" display="_ftn2"/>
    <hyperlink ref="E27"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3553" r:id="rId4" name="Check Box 1">
              <controlPr defaultSize="0" autoFill="0" autoLine="0" autoPict="0">
                <anchor moveWithCells="1">
                  <from>
                    <xdr:col>2</xdr:col>
                    <xdr:colOff>95250</xdr:colOff>
                    <xdr:row>36</xdr:row>
                    <xdr:rowOff>0</xdr:rowOff>
                  </from>
                  <to>
                    <xdr:col>2</xdr:col>
                    <xdr:colOff>3105150</xdr:colOff>
                    <xdr:row>37</xdr:row>
                    <xdr:rowOff>28575</xdr:rowOff>
                  </to>
                </anchor>
              </controlPr>
            </control>
          </mc:Choice>
        </mc:AlternateContent>
        <mc:AlternateContent xmlns:mc="http://schemas.openxmlformats.org/markup-compatibility/2006">
          <mc:Choice Requires="x14">
            <control shapeId="23554" r:id="rId5" name="Check Box 2">
              <controlPr defaultSize="0" autoFill="0" autoLine="0" autoPict="0">
                <anchor moveWithCells="1">
                  <from>
                    <xdr:col>2</xdr:col>
                    <xdr:colOff>95250</xdr:colOff>
                    <xdr:row>38</xdr:row>
                    <xdr:rowOff>0</xdr:rowOff>
                  </from>
                  <to>
                    <xdr:col>3</xdr:col>
                    <xdr:colOff>676275</xdr:colOff>
                    <xdr:row>38</xdr:row>
                    <xdr:rowOff>161925</xdr:rowOff>
                  </to>
                </anchor>
              </controlPr>
            </control>
          </mc:Choice>
        </mc:AlternateContent>
        <mc:AlternateContent xmlns:mc="http://schemas.openxmlformats.org/markup-compatibility/2006">
          <mc:Choice Requires="x14">
            <control shapeId="23555" r:id="rId6" name="Check Box 3">
              <controlPr defaultSize="0" autoFill="0" autoLine="0" autoPict="0">
                <anchor moveWithCells="1">
                  <from>
                    <xdr:col>2</xdr:col>
                    <xdr:colOff>95250</xdr:colOff>
                    <xdr:row>36</xdr:row>
                    <xdr:rowOff>180975</xdr:rowOff>
                  </from>
                  <to>
                    <xdr:col>3</xdr:col>
                    <xdr:colOff>1590675</xdr:colOff>
                    <xdr:row>38</xdr:row>
                    <xdr:rowOff>19050</xdr:rowOff>
                  </to>
                </anchor>
              </controlPr>
            </control>
          </mc:Choice>
        </mc:AlternateContent>
        <mc:AlternateContent xmlns:mc="http://schemas.openxmlformats.org/markup-compatibility/2006">
          <mc:Choice Requires="x14">
            <control shapeId="23556" r:id="rId7" name="Check Box 4">
              <controlPr defaultSize="0" autoFill="0" autoLine="0" autoPict="0">
                <anchor moveWithCells="1">
                  <from>
                    <xdr:col>2</xdr:col>
                    <xdr:colOff>38100</xdr:colOff>
                    <xdr:row>40</xdr:row>
                    <xdr:rowOff>28575</xdr:rowOff>
                  </from>
                  <to>
                    <xdr:col>6</xdr:col>
                    <xdr:colOff>1752600</xdr:colOff>
                    <xdr:row>40</xdr:row>
                    <xdr:rowOff>161925</xdr:rowOff>
                  </to>
                </anchor>
              </controlPr>
            </control>
          </mc:Choice>
        </mc:AlternateContent>
        <mc:AlternateContent xmlns:mc="http://schemas.openxmlformats.org/markup-compatibility/2006">
          <mc:Choice Requires="x14">
            <control shapeId="23557" r:id="rId8" name="Check Box 5">
              <controlPr defaultSize="0" autoFill="0" autoLine="0" autoPict="0">
                <anchor moveWithCells="1">
                  <from>
                    <xdr:col>2</xdr:col>
                    <xdr:colOff>47625</xdr:colOff>
                    <xdr:row>41</xdr:row>
                    <xdr:rowOff>28575</xdr:rowOff>
                  </from>
                  <to>
                    <xdr:col>10</xdr:col>
                    <xdr:colOff>238125</xdr:colOff>
                    <xdr:row>41</xdr:row>
                    <xdr:rowOff>171450</xdr:rowOff>
                  </to>
                </anchor>
              </controlPr>
            </control>
          </mc:Choice>
        </mc:AlternateContent>
        <mc:AlternateContent xmlns:mc="http://schemas.openxmlformats.org/markup-compatibility/2006">
          <mc:Choice Requires="x14">
            <control shapeId="23558" r:id="rId9" name="Check Box 6">
              <controlPr defaultSize="0" autoFill="0" autoLine="0" autoPict="0">
                <anchor moveWithCells="1">
                  <from>
                    <xdr:col>2</xdr:col>
                    <xdr:colOff>47625</xdr:colOff>
                    <xdr:row>42</xdr:row>
                    <xdr:rowOff>9525</xdr:rowOff>
                  </from>
                  <to>
                    <xdr:col>6</xdr:col>
                    <xdr:colOff>838200</xdr:colOff>
                    <xdr:row>43</xdr:row>
                    <xdr:rowOff>9525</xdr:rowOff>
                  </to>
                </anchor>
              </controlPr>
            </control>
          </mc:Choice>
        </mc:AlternateContent>
        <mc:AlternateContent xmlns:mc="http://schemas.openxmlformats.org/markup-compatibility/2006">
          <mc:Choice Requires="x14">
            <control shapeId="23559" r:id="rId10" name="Check Box 7">
              <controlPr defaultSize="0" autoFill="0" autoLine="0" autoPict="0">
                <anchor moveWithCells="1">
                  <from>
                    <xdr:col>1</xdr:col>
                    <xdr:colOff>0</xdr:colOff>
                    <xdr:row>13</xdr:row>
                    <xdr:rowOff>0</xdr:rowOff>
                  </from>
                  <to>
                    <xdr:col>1</xdr:col>
                    <xdr:colOff>2933700</xdr:colOff>
                    <xdr:row>14</xdr:row>
                    <xdr:rowOff>19050</xdr:rowOff>
                  </to>
                </anchor>
              </controlPr>
            </control>
          </mc:Choice>
        </mc:AlternateContent>
        <mc:AlternateContent xmlns:mc="http://schemas.openxmlformats.org/markup-compatibility/2006">
          <mc:Choice Requires="x14">
            <control shapeId="23560" r:id="rId11" name="Check Box 8">
              <controlPr defaultSize="0" autoFill="0" autoLine="0" autoPict="0">
                <anchor moveWithCells="1">
                  <from>
                    <xdr:col>2</xdr:col>
                    <xdr:colOff>95250</xdr:colOff>
                    <xdr:row>36</xdr:row>
                    <xdr:rowOff>0</xdr:rowOff>
                  </from>
                  <to>
                    <xdr:col>2</xdr:col>
                    <xdr:colOff>3105150</xdr:colOff>
                    <xdr:row>37</xdr:row>
                    <xdr:rowOff>28575</xdr:rowOff>
                  </to>
                </anchor>
              </controlPr>
            </control>
          </mc:Choice>
        </mc:AlternateContent>
        <mc:AlternateContent xmlns:mc="http://schemas.openxmlformats.org/markup-compatibility/2006">
          <mc:Choice Requires="x14">
            <control shapeId="23561" r:id="rId12" name="Check Box 9">
              <controlPr defaultSize="0" autoFill="0" autoLine="0" autoPict="0">
                <anchor moveWithCells="1">
                  <from>
                    <xdr:col>2</xdr:col>
                    <xdr:colOff>95250</xdr:colOff>
                    <xdr:row>38</xdr:row>
                    <xdr:rowOff>0</xdr:rowOff>
                  </from>
                  <to>
                    <xdr:col>3</xdr:col>
                    <xdr:colOff>676275</xdr:colOff>
                    <xdr:row>38</xdr:row>
                    <xdr:rowOff>161925</xdr:rowOff>
                  </to>
                </anchor>
              </controlPr>
            </control>
          </mc:Choice>
        </mc:AlternateContent>
        <mc:AlternateContent xmlns:mc="http://schemas.openxmlformats.org/markup-compatibility/2006">
          <mc:Choice Requires="x14">
            <control shapeId="23562" r:id="rId13" name="Check Box 10">
              <controlPr defaultSize="0" autoFill="0" autoLine="0" autoPict="0">
                <anchor moveWithCells="1">
                  <from>
                    <xdr:col>2</xdr:col>
                    <xdr:colOff>95250</xdr:colOff>
                    <xdr:row>36</xdr:row>
                    <xdr:rowOff>180975</xdr:rowOff>
                  </from>
                  <to>
                    <xdr:col>3</xdr:col>
                    <xdr:colOff>1590675</xdr:colOff>
                    <xdr:row>38</xdr:row>
                    <xdr:rowOff>19050</xdr:rowOff>
                  </to>
                </anchor>
              </controlPr>
            </control>
          </mc:Choice>
        </mc:AlternateContent>
        <mc:AlternateContent xmlns:mc="http://schemas.openxmlformats.org/markup-compatibility/2006">
          <mc:Choice Requires="x14">
            <control shapeId="23563" r:id="rId14" name="Check Box 11">
              <controlPr defaultSize="0" autoFill="0" autoLine="0" autoPict="0">
                <anchor moveWithCells="1">
                  <from>
                    <xdr:col>2</xdr:col>
                    <xdr:colOff>47625</xdr:colOff>
                    <xdr:row>42</xdr:row>
                    <xdr:rowOff>9525</xdr:rowOff>
                  </from>
                  <to>
                    <xdr:col>6</xdr:col>
                    <xdr:colOff>838200</xdr:colOff>
                    <xdr:row>43</xdr:row>
                    <xdr:rowOff>9525</xdr:rowOff>
                  </to>
                </anchor>
              </controlPr>
            </control>
          </mc:Choice>
        </mc:AlternateContent>
        <mc:AlternateContent xmlns:mc="http://schemas.openxmlformats.org/markup-compatibility/2006">
          <mc:Choice Requires="x14">
            <control shapeId="23564" r:id="rId15" name="Check Box 12">
              <controlPr defaultSize="0" autoFill="0" autoLine="0" autoPict="0">
                <anchor moveWithCells="1">
                  <from>
                    <xdr:col>1</xdr:col>
                    <xdr:colOff>0</xdr:colOff>
                    <xdr:row>13</xdr:row>
                    <xdr:rowOff>0</xdr:rowOff>
                  </from>
                  <to>
                    <xdr:col>1</xdr:col>
                    <xdr:colOff>2933700</xdr:colOff>
                    <xdr:row>14</xdr:row>
                    <xdr:rowOff>19050</xdr:rowOff>
                  </to>
                </anchor>
              </controlPr>
            </control>
          </mc:Choice>
        </mc:AlternateContent>
        <mc:AlternateContent xmlns:mc="http://schemas.openxmlformats.org/markup-compatibility/2006">
          <mc:Choice Requires="x14">
            <control shapeId="23565" r:id="rId16" name="Check Box 13">
              <controlPr defaultSize="0" autoFill="0" autoLine="0" autoPict="0">
                <anchor moveWithCells="1">
                  <from>
                    <xdr:col>2</xdr:col>
                    <xdr:colOff>95250</xdr:colOff>
                    <xdr:row>37</xdr:row>
                    <xdr:rowOff>0</xdr:rowOff>
                  </from>
                  <to>
                    <xdr:col>2</xdr:col>
                    <xdr:colOff>3105150</xdr:colOff>
                    <xdr:row>38</xdr:row>
                    <xdr:rowOff>28575</xdr:rowOff>
                  </to>
                </anchor>
              </controlPr>
            </control>
          </mc:Choice>
        </mc:AlternateContent>
        <mc:AlternateContent xmlns:mc="http://schemas.openxmlformats.org/markup-compatibility/2006">
          <mc:Choice Requires="x14">
            <control shapeId="23566" r:id="rId17" name="Check Box 14">
              <controlPr defaultSize="0" autoFill="0" autoLine="0" autoPict="0">
                <anchor moveWithCells="1">
                  <from>
                    <xdr:col>2</xdr:col>
                    <xdr:colOff>95250</xdr:colOff>
                    <xdr:row>39</xdr:row>
                    <xdr:rowOff>0</xdr:rowOff>
                  </from>
                  <to>
                    <xdr:col>3</xdr:col>
                    <xdr:colOff>676275</xdr:colOff>
                    <xdr:row>39</xdr:row>
                    <xdr:rowOff>161925</xdr:rowOff>
                  </to>
                </anchor>
              </controlPr>
            </control>
          </mc:Choice>
        </mc:AlternateContent>
        <mc:AlternateContent xmlns:mc="http://schemas.openxmlformats.org/markup-compatibility/2006">
          <mc:Choice Requires="x14">
            <control shapeId="23567" r:id="rId18" name="Check Box 15">
              <controlPr defaultSize="0" autoFill="0" autoLine="0" autoPict="0">
                <anchor moveWithCells="1">
                  <from>
                    <xdr:col>2</xdr:col>
                    <xdr:colOff>95250</xdr:colOff>
                    <xdr:row>37</xdr:row>
                    <xdr:rowOff>180975</xdr:rowOff>
                  </from>
                  <to>
                    <xdr:col>3</xdr:col>
                    <xdr:colOff>1590675</xdr:colOff>
                    <xdr:row>39</xdr:row>
                    <xdr:rowOff>19050</xdr:rowOff>
                  </to>
                </anchor>
              </controlPr>
            </control>
          </mc:Choice>
        </mc:AlternateContent>
        <mc:AlternateContent xmlns:mc="http://schemas.openxmlformats.org/markup-compatibility/2006">
          <mc:Choice Requires="x14">
            <control shapeId="23568" r:id="rId19" name="Check Box 16">
              <controlPr defaultSize="0" autoFill="0" autoLine="0" autoPict="0">
                <anchor moveWithCells="1">
                  <from>
                    <xdr:col>2</xdr:col>
                    <xdr:colOff>38100</xdr:colOff>
                    <xdr:row>41</xdr:row>
                    <xdr:rowOff>28575</xdr:rowOff>
                  </from>
                  <to>
                    <xdr:col>6</xdr:col>
                    <xdr:colOff>1752600</xdr:colOff>
                    <xdr:row>41</xdr:row>
                    <xdr:rowOff>161925</xdr:rowOff>
                  </to>
                </anchor>
              </controlPr>
            </control>
          </mc:Choice>
        </mc:AlternateContent>
        <mc:AlternateContent xmlns:mc="http://schemas.openxmlformats.org/markup-compatibility/2006">
          <mc:Choice Requires="x14">
            <control shapeId="23569" r:id="rId20" name="Check Box 17">
              <controlPr defaultSize="0" autoFill="0" autoLine="0" autoPict="0">
                <anchor moveWithCells="1">
                  <from>
                    <xdr:col>2</xdr:col>
                    <xdr:colOff>47625</xdr:colOff>
                    <xdr:row>42</xdr:row>
                    <xdr:rowOff>28575</xdr:rowOff>
                  </from>
                  <to>
                    <xdr:col>10</xdr:col>
                    <xdr:colOff>238125</xdr:colOff>
                    <xdr:row>43</xdr:row>
                    <xdr:rowOff>0</xdr:rowOff>
                  </to>
                </anchor>
              </controlPr>
            </control>
          </mc:Choice>
        </mc:AlternateContent>
        <mc:AlternateContent xmlns:mc="http://schemas.openxmlformats.org/markup-compatibility/2006">
          <mc:Choice Requires="x14">
            <control shapeId="23570" r:id="rId21" name="Check Box 18">
              <controlPr defaultSize="0" autoFill="0" autoLine="0" autoPict="0">
                <anchor moveWithCells="1">
                  <from>
                    <xdr:col>2</xdr:col>
                    <xdr:colOff>47625</xdr:colOff>
                    <xdr:row>43</xdr:row>
                    <xdr:rowOff>9525</xdr:rowOff>
                  </from>
                  <to>
                    <xdr:col>6</xdr:col>
                    <xdr:colOff>838200</xdr:colOff>
                    <xdr:row>43</xdr:row>
                    <xdr:rowOff>180975</xdr:rowOff>
                  </to>
                </anchor>
              </controlPr>
            </control>
          </mc:Choice>
        </mc:AlternateContent>
        <mc:AlternateContent xmlns:mc="http://schemas.openxmlformats.org/markup-compatibility/2006">
          <mc:Choice Requires="x14">
            <control shapeId="23571" r:id="rId22" name="Check Box 19">
              <controlPr defaultSize="0" autoFill="0" autoLine="0" autoPict="0">
                <anchor moveWithCells="1">
                  <from>
                    <xdr:col>1</xdr:col>
                    <xdr:colOff>0</xdr:colOff>
                    <xdr:row>13</xdr:row>
                    <xdr:rowOff>0</xdr:rowOff>
                  </from>
                  <to>
                    <xdr:col>1</xdr:col>
                    <xdr:colOff>2933700</xdr:colOff>
                    <xdr:row>14</xdr:row>
                    <xdr:rowOff>19050</xdr:rowOff>
                  </to>
                </anchor>
              </controlPr>
            </control>
          </mc:Choice>
        </mc:AlternateContent>
        <mc:AlternateContent xmlns:mc="http://schemas.openxmlformats.org/markup-compatibility/2006">
          <mc:Choice Requires="x14">
            <control shapeId="23572" r:id="rId23" name="Check Box 20">
              <controlPr defaultSize="0" autoFill="0" autoLine="0" autoPict="0">
                <anchor moveWithCells="1">
                  <from>
                    <xdr:col>2</xdr:col>
                    <xdr:colOff>85725</xdr:colOff>
                    <xdr:row>34</xdr:row>
                    <xdr:rowOff>9525</xdr:rowOff>
                  </from>
                  <to>
                    <xdr:col>3</xdr:col>
                    <xdr:colOff>1028700</xdr:colOff>
                    <xdr:row>35</xdr:row>
                    <xdr:rowOff>19050</xdr:rowOff>
                  </to>
                </anchor>
              </controlPr>
            </control>
          </mc:Choice>
        </mc:AlternateContent>
        <mc:AlternateContent xmlns:mc="http://schemas.openxmlformats.org/markup-compatibility/2006">
          <mc:Choice Requires="x14">
            <control shapeId="23573" r:id="rId24" name="Check Box 21">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23574" r:id="rId25" name="Check Box 22">
              <controlPr defaultSize="0" autoFill="0" autoLine="0" autoPict="0">
                <anchor moveWithCells="1">
                  <from>
                    <xdr:col>2</xdr:col>
                    <xdr:colOff>95250</xdr:colOff>
                    <xdr:row>37</xdr:row>
                    <xdr:rowOff>0</xdr:rowOff>
                  </from>
                  <to>
                    <xdr:col>3</xdr:col>
                    <xdr:colOff>676275</xdr:colOff>
                    <xdr:row>37</xdr:row>
                    <xdr:rowOff>161925</xdr:rowOff>
                  </to>
                </anchor>
              </controlPr>
            </control>
          </mc:Choice>
        </mc:AlternateContent>
        <mc:AlternateContent xmlns:mc="http://schemas.openxmlformats.org/markup-compatibility/2006">
          <mc:Choice Requires="x14">
            <control shapeId="23575" r:id="rId26" name="Check Box 23">
              <controlPr defaultSize="0" autoFill="0" autoLine="0" autoPict="0">
                <anchor moveWithCells="1">
                  <from>
                    <xdr:col>2</xdr:col>
                    <xdr:colOff>95250</xdr:colOff>
                    <xdr:row>35</xdr:row>
                    <xdr:rowOff>180975</xdr:rowOff>
                  </from>
                  <to>
                    <xdr:col>3</xdr:col>
                    <xdr:colOff>1590675</xdr:colOff>
                    <xdr:row>37</xdr:row>
                    <xdr:rowOff>9525</xdr:rowOff>
                  </to>
                </anchor>
              </controlPr>
            </control>
          </mc:Choice>
        </mc:AlternateContent>
        <mc:AlternateContent xmlns:mc="http://schemas.openxmlformats.org/markup-compatibility/2006">
          <mc:Choice Requires="x14">
            <control shapeId="23576" r:id="rId27" name="Check Box 24">
              <controlPr defaultSize="0" autoFill="0" autoLine="0" autoPict="0">
                <anchor moveWithCells="1">
                  <from>
                    <xdr:col>2</xdr:col>
                    <xdr:colOff>38100</xdr:colOff>
                    <xdr:row>39</xdr:row>
                    <xdr:rowOff>28575</xdr:rowOff>
                  </from>
                  <to>
                    <xdr:col>6</xdr:col>
                    <xdr:colOff>1752600</xdr:colOff>
                    <xdr:row>39</xdr:row>
                    <xdr:rowOff>161925</xdr:rowOff>
                  </to>
                </anchor>
              </controlPr>
            </control>
          </mc:Choice>
        </mc:AlternateContent>
        <mc:AlternateContent xmlns:mc="http://schemas.openxmlformats.org/markup-compatibility/2006">
          <mc:Choice Requires="x14">
            <control shapeId="23577" r:id="rId28" name="Check Box 25">
              <controlPr defaultSize="0" autoFill="0" autoLine="0" autoPict="0">
                <anchor moveWithCells="1">
                  <from>
                    <xdr:col>2</xdr:col>
                    <xdr:colOff>47625</xdr:colOff>
                    <xdr:row>40</xdr:row>
                    <xdr:rowOff>28575</xdr:rowOff>
                  </from>
                  <to>
                    <xdr:col>10</xdr:col>
                    <xdr:colOff>238125</xdr:colOff>
                    <xdr:row>41</xdr:row>
                    <xdr:rowOff>0</xdr:rowOff>
                  </to>
                </anchor>
              </controlPr>
            </control>
          </mc:Choice>
        </mc:AlternateContent>
        <mc:AlternateContent xmlns:mc="http://schemas.openxmlformats.org/markup-compatibility/2006">
          <mc:Choice Requires="x14">
            <control shapeId="23578" r:id="rId29" name="Check Box 26">
              <controlPr defaultSize="0" autoFill="0" autoLine="0" autoPict="0">
                <anchor moveWithCells="1">
                  <from>
                    <xdr:col>2</xdr:col>
                    <xdr:colOff>47625</xdr:colOff>
                    <xdr:row>41</xdr:row>
                    <xdr:rowOff>9525</xdr:rowOff>
                  </from>
                  <to>
                    <xdr:col>6</xdr:col>
                    <xdr:colOff>838200</xdr:colOff>
                    <xdr:row>41</xdr:row>
                    <xdr:rowOff>171450</xdr:rowOff>
                  </to>
                </anchor>
              </controlPr>
            </control>
          </mc:Choice>
        </mc:AlternateContent>
        <mc:AlternateContent xmlns:mc="http://schemas.openxmlformats.org/markup-compatibility/2006">
          <mc:Choice Requires="x14">
            <control shapeId="23579" r:id="rId30" name="Check Box 27">
              <controlPr defaultSize="0" autoFill="0" autoLine="0" autoPict="0">
                <anchor moveWithCells="1">
                  <from>
                    <xdr:col>1</xdr:col>
                    <xdr:colOff>0</xdr:colOff>
                    <xdr:row>11</xdr:row>
                    <xdr:rowOff>0</xdr:rowOff>
                  </from>
                  <to>
                    <xdr:col>1</xdr:col>
                    <xdr:colOff>2933700</xdr:colOff>
                    <xdr:row>12</xdr:row>
                    <xdr:rowOff>0</xdr:rowOff>
                  </to>
                </anchor>
              </controlPr>
            </control>
          </mc:Choice>
        </mc:AlternateContent>
        <mc:AlternateContent xmlns:mc="http://schemas.openxmlformats.org/markup-compatibility/2006">
          <mc:Choice Requires="x14">
            <control shapeId="23580" r:id="rId31" name="Check Box 28">
              <controlPr defaultSize="0" autoFill="0" autoLine="0" autoPict="0">
                <anchor moveWithCells="1">
                  <from>
                    <xdr:col>2</xdr:col>
                    <xdr:colOff>85725</xdr:colOff>
                    <xdr:row>34</xdr:row>
                    <xdr:rowOff>9525</xdr:rowOff>
                  </from>
                  <to>
                    <xdr:col>3</xdr:col>
                    <xdr:colOff>1028700</xdr:colOff>
                    <xdr:row>44</xdr:row>
                    <xdr:rowOff>0</xdr:rowOff>
                  </to>
                </anchor>
              </controlPr>
            </control>
          </mc:Choice>
        </mc:AlternateContent>
        <mc:AlternateContent xmlns:mc="http://schemas.openxmlformats.org/markup-compatibility/2006">
          <mc:Choice Requires="x14">
            <control shapeId="23581" r:id="rId32" name="Check Box 29">
              <controlPr defaultSize="0" autoFill="0" autoLine="0" autoPict="0">
                <anchor moveWithCells="1">
                  <from>
                    <xdr:col>2</xdr:col>
                    <xdr:colOff>95250</xdr:colOff>
                    <xdr:row>35</xdr:row>
                    <xdr:rowOff>0</xdr:rowOff>
                  </from>
                  <to>
                    <xdr:col>2</xdr:col>
                    <xdr:colOff>3105150</xdr:colOff>
                    <xdr:row>36</xdr:row>
                    <xdr:rowOff>66675</xdr:rowOff>
                  </to>
                </anchor>
              </controlPr>
            </control>
          </mc:Choice>
        </mc:AlternateContent>
        <mc:AlternateContent xmlns:mc="http://schemas.openxmlformats.org/markup-compatibility/2006">
          <mc:Choice Requires="x14">
            <control shapeId="23582" r:id="rId33" name="Check Box 30">
              <controlPr defaultSize="0" autoFill="0" autoLine="0" autoPict="0">
                <anchor moveWithCells="1">
                  <from>
                    <xdr:col>2</xdr:col>
                    <xdr:colOff>95250</xdr:colOff>
                    <xdr:row>37</xdr:row>
                    <xdr:rowOff>0</xdr:rowOff>
                  </from>
                  <to>
                    <xdr:col>3</xdr:col>
                    <xdr:colOff>676275</xdr:colOff>
                    <xdr:row>37</xdr:row>
                    <xdr:rowOff>161925</xdr:rowOff>
                  </to>
                </anchor>
              </controlPr>
            </control>
          </mc:Choice>
        </mc:AlternateContent>
        <mc:AlternateContent xmlns:mc="http://schemas.openxmlformats.org/markup-compatibility/2006">
          <mc:Choice Requires="x14">
            <control shapeId="23583" r:id="rId34" name="Check Box 31">
              <controlPr defaultSize="0" autoFill="0" autoLine="0" autoPict="0">
                <anchor moveWithCells="1">
                  <from>
                    <xdr:col>2</xdr:col>
                    <xdr:colOff>95250</xdr:colOff>
                    <xdr:row>35</xdr:row>
                    <xdr:rowOff>180975</xdr:rowOff>
                  </from>
                  <to>
                    <xdr:col>3</xdr:col>
                    <xdr:colOff>1590675</xdr:colOff>
                    <xdr:row>37</xdr:row>
                    <xdr:rowOff>85725</xdr:rowOff>
                  </to>
                </anchor>
              </controlPr>
            </control>
          </mc:Choice>
        </mc:AlternateContent>
        <mc:AlternateContent xmlns:mc="http://schemas.openxmlformats.org/markup-compatibility/2006">
          <mc:Choice Requires="x14">
            <control shapeId="23584" r:id="rId35" name="Check Box 32">
              <controlPr defaultSize="0" autoFill="0" autoLine="0" autoPict="0">
                <anchor moveWithCells="1">
                  <from>
                    <xdr:col>2</xdr:col>
                    <xdr:colOff>38100</xdr:colOff>
                    <xdr:row>39</xdr:row>
                    <xdr:rowOff>28575</xdr:rowOff>
                  </from>
                  <to>
                    <xdr:col>6</xdr:col>
                    <xdr:colOff>1752600</xdr:colOff>
                    <xdr:row>39</xdr:row>
                    <xdr:rowOff>161925</xdr:rowOff>
                  </to>
                </anchor>
              </controlPr>
            </control>
          </mc:Choice>
        </mc:AlternateContent>
        <mc:AlternateContent xmlns:mc="http://schemas.openxmlformats.org/markup-compatibility/2006">
          <mc:Choice Requires="x14">
            <control shapeId="23585" r:id="rId36" name="Check Box 33">
              <controlPr defaultSize="0" autoFill="0" autoLine="0" autoPict="0">
                <anchor moveWithCells="1">
                  <from>
                    <xdr:col>2</xdr:col>
                    <xdr:colOff>47625</xdr:colOff>
                    <xdr:row>40</xdr:row>
                    <xdr:rowOff>28575</xdr:rowOff>
                  </from>
                  <to>
                    <xdr:col>10</xdr:col>
                    <xdr:colOff>238125</xdr:colOff>
                    <xdr:row>41</xdr:row>
                    <xdr:rowOff>38100</xdr:rowOff>
                  </to>
                </anchor>
              </controlPr>
            </control>
          </mc:Choice>
        </mc:AlternateContent>
        <mc:AlternateContent xmlns:mc="http://schemas.openxmlformats.org/markup-compatibility/2006">
          <mc:Choice Requires="x14">
            <control shapeId="23586" r:id="rId37" name="Check Box 34">
              <controlPr defaultSize="0" autoFill="0" autoLine="0" autoPict="0">
                <anchor moveWithCells="1">
                  <from>
                    <xdr:col>2</xdr:col>
                    <xdr:colOff>47625</xdr:colOff>
                    <xdr:row>41</xdr:row>
                    <xdr:rowOff>9525</xdr:rowOff>
                  </from>
                  <to>
                    <xdr:col>6</xdr:col>
                    <xdr:colOff>838200</xdr:colOff>
                    <xdr:row>41</xdr:row>
                    <xdr:rowOff>180975</xdr:rowOff>
                  </to>
                </anchor>
              </controlPr>
            </control>
          </mc:Choice>
        </mc:AlternateContent>
        <mc:AlternateContent xmlns:mc="http://schemas.openxmlformats.org/markup-compatibility/2006">
          <mc:Choice Requires="x14">
            <control shapeId="23587" r:id="rId38" name="Check Box 35">
              <controlPr defaultSize="0" autoFill="0" autoLine="0" autoPict="0">
                <anchor moveWithCells="1">
                  <from>
                    <xdr:col>1</xdr:col>
                    <xdr:colOff>0</xdr:colOff>
                    <xdr:row>11</xdr:row>
                    <xdr:rowOff>0</xdr:rowOff>
                  </from>
                  <to>
                    <xdr:col>1</xdr:col>
                    <xdr:colOff>2933700</xdr:colOff>
                    <xdr:row>13</xdr:row>
                    <xdr:rowOff>47625</xdr:rowOff>
                  </to>
                </anchor>
              </controlPr>
            </control>
          </mc:Choice>
        </mc:AlternateContent>
        <mc:AlternateContent xmlns:mc="http://schemas.openxmlformats.org/markup-compatibility/2006">
          <mc:Choice Requires="x14">
            <control shapeId="23588" r:id="rId39" name="Check Box 36">
              <controlPr defaultSize="0" autoFill="0" autoLine="0" autoPict="0">
                <anchor moveWithCells="1">
                  <from>
                    <xdr:col>2</xdr:col>
                    <xdr:colOff>95250</xdr:colOff>
                    <xdr:row>31</xdr:row>
                    <xdr:rowOff>0</xdr:rowOff>
                  </from>
                  <to>
                    <xdr:col>2</xdr:col>
                    <xdr:colOff>3105150</xdr:colOff>
                    <xdr:row>32</xdr:row>
                    <xdr:rowOff>28575</xdr:rowOff>
                  </to>
                </anchor>
              </controlPr>
            </control>
          </mc:Choice>
        </mc:AlternateContent>
        <mc:AlternateContent xmlns:mc="http://schemas.openxmlformats.org/markup-compatibility/2006">
          <mc:Choice Requires="x14">
            <control shapeId="23589" r:id="rId40" name="Check Box 37">
              <controlPr defaultSize="0" autoFill="0" autoLine="0" autoPict="0">
                <anchor moveWithCells="1">
                  <from>
                    <xdr:col>2</xdr:col>
                    <xdr:colOff>95250</xdr:colOff>
                    <xdr:row>33</xdr:row>
                    <xdr:rowOff>0</xdr:rowOff>
                  </from>
                  <to>
                    <xdr:col>3</xdr:col>
                    <xdr:colOff>676275</xdr:colOff>
                    <xdr:row>33</xdr:row>
                    <xdr:rowOff>161925</xdr:rowOff>
                  </to>
                </anchor>
              </controlPr>
            </control>
          </mc:Choice>
        </mc:AlternateContent>
        <mc:AlternateContent xmlns:mc="http://schemas.openxmlformats.org/markup-compatibility/2006">
          <mc:Choice Requires="x14">
            <control shapeId="23590" r:id="rId41" name="Check Box 38">
              <controlPr defaultSize="0" autoFill="0" autoLine="0" autoPict="0">
                <anchor moveWithCells="1">
                  <from>
                    <xdr:col>2</xdr:col>
                    <xdr:colOff>95250</xdr:colOff>
                    <xdr:row>31</xdr:row>
                    <xdr:rowOff>180975</xdr:rowOff>
                  </from>
                  <to>
                    <xdr:col>3</xdr:col>
                    <xdr:colOff>1590675</xdr:colOff>
                    <xdr:row>33</xdr:row>
                    <xdr:rowOff>0</xdr:rowOff>
                  </to>
                </anchor>
              </controlPr>
            </control>
          </mc:Choice>
        </mc:AlternateContent>
        <mc:AlternateContent xmlns:mc="http://schemas.openxmlformats.org/markup-compatibility/2006">
          <mc:Choice Requires="x14">
            <control shapeId="23591" r:id="rId42" name="Check Box 39">
              <controlPr defaultSize="0" autoFill="0" autoLine="0" autoPict="0">
                <anchor moveWithCells="1">
                  <from>
                    <xdr:col>2</xdr:col>
                    <xdr:colOff>38100</xdr:colOff>
                    <xdr:row>35</xdr:row>
                    <xdr:rowOff>28575</xdr:rowOff>
                  </from>
                  <to>
                    <xdr:col>6</xdr:col>
                    <xdr:colOff>1752600</xdr:colOff>
                    <xdr:row>35</xdr:row>
                    <xdr:rowOff>161925</xdr:rowOff>
                  </to>
                </anchor>
              </controlPr>
            </control>
          </mc:Choice>
        </mc:AlternateContent>
        <mc:AlternateContent xmlns:mc="http://schemas.openxmlformats.org/markup-compatibility/2006">
          <mc:Choice Requires="x14">
            <control shapeId="23592" r:id="rId43" name="Check Box 40">
              <controlPr defaultSize="0" autoFill="0" autoLine="0" autoPict="0">
                <anchor moveWithCells="1">
                  <from>
                    <xdr:col>2</xdr:col>
                    <xdr:colOff>47625</xdr:colOff>
                    <xdr:row>36</xdr:row>
                    <xdr:rowOff>28575</xdr:rowOff>
                  </from>
                  <to>
                    <xdr:col>10</xdr:col>
                    <xdr:colOff>238125</xdr:colOff>
                    <xdr:row>37</xdr:row>
                    <xdr:rowOff>0</xdr:rowOff>
                  </to>
                </anchor>
              </controlPr>
            </control>
          </mc:Choice>
        </mc:AlternateContent>
        <mc:AlternateContent xmlns:mc="http://schemas.openxmlformats.org/markup-compatibility/2006">
          <mc:Choice Requires="x14">
            <control shapeId="23593" r:id="rId44" name="Check Box 41">
              <controlPr defaultSize="0" autoFill="0" autoLine="0" autoPict="0">
                <anchor moveWithCells="1">
                  <from>
                    <xdr:col>2</xdr:col>
                    <xdr:colOff>47625</xdr:colOff>
                    <xdr:row>37</xdr:row>
                    <xdr:rowOff>9525</xdr:rowOff>
                  </from>
                  <to>
                    <xdr:col>6</xdr:col>
                    <xdr:colOff>838200</xdr:colOff>
                    <xdr:row>38</xdr:row>
                    <xdr:rowOff>0</xdr:rowOff>
                  </to>
                </anchor>
              </controlPr>
            </control>
          </mc:Choice>
        </mc:AlternateContent>
        <mc:AlternateContent xmlns:mc="http://schemas.openxmlformats.org/markup-compatibility/2006">
          <mc:Choice Requires="x14">
            <control shapeId="23594" r:id="rId45" name="Check Box 42">
              <controlPr defaultSize="0" autoFill="0" autoLine="0" autoPict="0">
                <anchor moveWithCells="1">
                  <from>
                    <xdr:col>1</xdr:col>
                    <xdr:colOff>0</xdr:colOff>
                    <xdr:row>10</xdr:row>
                    <xdr:rowOff>0</xdr:rowOff>
                  </from>
                  <to>
                    <xdr:col>1</xdr:col>
                    <xdr:colOff>2933700</xdr:colOff>
                    <xdr:row>11</xdr:row>
                    <xdr:rowOff>19050</xdr:rowOff>
                  </to>
                </anchor>
              </controlPr>
            </control>
          </mc:Choice>
        </mc:AlternateContent>
        <mc:AlternateContent xmlns:mc="http://schemas.openxmlformats.org/markup-compatibility/2006">
          <mc:Choice Requires="x14">
            <control shapeId="23595" r:id="rId46" name="Check Box 43">
              <controlPr defaultSize="0" autoFill="0" autoLine="0" autoPict="0">
                <anchor moveWithCells="1">
                  <from>
                    <xdr:col>2</xdr:col>
                    <xdr:colOff>95250</xdr:colOff>
                    <xdr:row>34</xdr:row>
                    <xdr:rowOff>0</xdr:rowOff>
                  </from>
                  <to>
                    <xdr:col>3</xdr:col>
                    <xdr:colOff>676275</xdr:colOff>
                    <xdr:row>34</xdr:row>
                    <xdr:rowOff>161925</xdr:rowOff>
                  </to>
                </anchor>
              </controlPr>
            </control>
          </mc:Choice>
        </mc:AlternateContent>
        <mc:AlternateContent xmlns:mc="http://schemas.openxmlformats.org/markup-compatibility/2006">
          <mc:Choice Requires="x14">
            <control shapeId="23596" r:id="rId47" name="Check Box 44">
              <controlPr defaultSize="0" autoFill="0" autoLine="0" autoPict="0">
                <anchor moveWithCells="1">
                  <from>
                    <xdr:col>2</xdr:col>
                    <xdr:colOff>47625</xdr:colOff>
                    <xdr:row>38</xdr:row>
                    <xdr:rowOff>9525</xdr:rowOff>
                  </from>
                  <to>
                    <xdr:col>6</xdr:col>
                    <xdr:colOff>838200</xdr:colOff>
                    <xdr:row>39</xdr:row>
                    <xdr:rowOff>0</xdr:rowOff>
                  </to>
                </anchor>
              </controlPr>
            </control>
          </mc:Choice>
        </mc:AlternateContent>
        <mc:AlternateContent xmlns:mc="http://schemas.openxmlformats.org/markup-compatibility/2006">
          <mc:Choice Requires="x14">
            <control shapeId="23597" r:id="rId48" name="Check Box 45">
              <controlPr defaultSize="0" autoFill="0" autoLine="0" autoPict="0">
                <anchor moveWithCells="1">
                  <from>
                    <xdr:col>2</xdr:col>
                    <xdr:colOff>95250</xdr:colOff>
                    <xdr:row>31</xdr:row>
                    <xdr:rowOff>0</xdr:rowOff>
                  </from>
                  <to>
                    <xdr:col>2</xdr:col>
                    <xdr:colOff>3105150</xdr:colOff>
                    <xdr:row>32</xdr:row>
                    <xdr:rowOff>28575</xdr:rowOff>
                  </to>
                </anchor>
              </controlPr>
            </control>
          </mc:Choice>
        </mc:AlternateContent>
        <mc:AlternateContent xmlns:mc="http://schemas.openxmlformats.org/markup-compatibility/2006">
          <mc:Choice Requires="x14">
            <control shapeId="23598" r:id="rId49" name="Check Box 46">
              <controlPr defaultSize="0" autoFill="0" autoLine="0" autoPict="0">
                <anchor moveWithCells="1">
                  <from>
                    <xdr:col>2</xdr:col>
                    <xdr:colOff>95250</xdr:colOff>
                    <xdr:row>33</xdr:row>
                    <xdr:rowOff>0</xdr:rowOff>
                  </from>
                  <to>
                    <xdr:col>3</xdr:col>
                    <xdr:colOff>676275</xdr:colOff>
                    <xdr:row>33</xdr:row>
                    <xdr:rowOff>161925</xdr:rowOff>
                  </to>
                </anchor>
              </controlPr>
            </control>
          </mc:Choice>
        </mc:AlternateContent>
        <mc:AlternateContent xmlns:mc="http://schemas.openxmlformats.org/markup-compatibility/2006">
          <mc:Choice Requires="x14">
            <control shapeId="23599" r:id="rId50" name="Check Box 47">
              <controlPr defaultSize="0" autoFill="0" autoLine="0" autoPict="0">
                <anchor moveWithCells="1">
                  <from>
                    <xdr:col>2</xdr:col>
                    <xdr:colOff>95250</xdr:colOff>
                    <xdr:row>31</xdr:row>
                    <xdr:rowOff>180975</xdr:rowOff>
                  </from>
                  <to>
                    <xdr:col>3</xdr:col>
                    <xdr:colOff>1590675</xdr:colOff>
                    <xdr:row>33</xdr:row>
                    <xdr:rowOff>9525</xdr:rowOff>
                  </to>
                </anchor>
              </controlPr>
            </control>
          </mc:Choice>
        </mc:AlternateContent>
        <mc:AlternateContent xmlns:mc="http://schemas.openxmlformats.org/markup-compatibility/2006">
          <mc:Choice Requires="x14">
            <control shapeId="23600" r:id="rId51" name="Check Box 48">
              <controlPr defaultSize="0" autoFill="0" autoLine="0" autoPict="0">
                <anchor moveWithCells="1">
                  <from>
                    <xdr:col>2</xdr:col>
                    <xdr:colOff>38100</xdr:colOff>
                    <xdr:row>35</xdr:row>
                    <xdr:rowOff>28575</xdr:rowOff>
                  </from>
                  <to>
                    <xdr:col>6</xdr:col>
                    <xdr:colOff>1752600</xdr:colOff>
                    <xdr:row>35</xdr:row>
                    <xdr:rowOff>161925</xdr:rowOff>
                  </to>
                </anchor>
              </controlPr>
            </control>
          </mc:Choice>
        </mc:AlternateContent>
        <mc:AlternateContent xmlns:mc="http://schemas.openxmlformats.org/markup-compatibility/2006">
          <mc:Choice Requires="x14">
            <control shapeId="23601" r:id="rId52" name="Check Box 49">
              <controlPr defaultSize="0" autoFill="0" autoLine="0" autoPict="0">
                <anchor moveWithCells="1">
                  <from>
                    <xdr:col>2</xdr:col>
                    <xdr:colOff>47625</xdr:colOff>
                    <xdr:row>36</xdr:row>
                    <xdr:rowOff>28575</xdr:rowOff>
                  </from>
                  <to>
                    <xdr:col>10</xdr:col>
                    <xdr:colOff>238125</xdr:colOff>
                    <xdr:row>37</xdr:row>
                    <xdr:rowOff>0</xdr:rowOff>
                  </to>
                </anchor>
              </controlPr>
            </control>
          </mc:Choice>
        </mc:AlternateContent>
        <mc:AlternateContent xmlns:mc="http://schemas.openxmlformats.org/markup-compatibility/2006">
          <mc:Choice Requires="x14">
            <control shapeId="23602" r:id="rId53" name="Check Box 50">
              <controlPr defaultSize="0" autoFill="0" autoLine="0" autoPict="0">
                <anchor moveWithCells="1">
                  <from>
                    <xdr:col>2</xdr:col>
                    <xdr:colOff>47625</xdr:colOff>
                    <xdr:row>37</xdr:row>
                    <xdr:rowOff>9525</xdr:rowOff>
                  </from>
                  <to>
                    <xdr:col>6</xdr:col>
                    <xdr:colOff>838200</xdr:colOff>
                    <xdr:row>38</xdr:row>
                    <xdr:rowOff>0</xdr:rowOff>
                  </to>
                </anchor>
              </controlPr>
            </control>
          </mc:Choice>
        </mc:AlternateContent>
        <mc:AlternateContent xmlns:mc="http://schemas.openxmlformats.org/markup-compatibility/2006">
          <mc:Choice Requires="x14">
            <control shapeId="23603" r:id="rId54" name="Check Box 51">
              <controlPr defaultSize="0" autoFill="0" autoLine="0" autoPict="0">
                <anchor moveWithCells="1">
                  <from>
                    <xdr:col>1</xdr:col>
                    <xdr:colOff>0</xdr:colOff>
                    <xdr:row>10</xdr:row>
                    <xdr:rowOff>0</xdr:rowOff>
                  </from>
                  <to>
                    <xdr:col>1</xdr:col>
                    <xdr:colOff>2933700</xdr:colOff>
                    <xdr:row>11</xdr:row>
                    <xdr:rowOff>47625</xdr:rowOff>
                  </to>
                </anchor>
              </controlPr>
            </control>
          </mc:Choice>
        </mc:AlternateContent>
        <mc:AlternateContent xmlns:mc="http://schemas.openxmlformats.org/markup-compatibility/2006">
          <mc:Choice Requires="x14">
            <control shapeId="23604" r:id="rId55" name="Check Box 52">
              <controlPr defaultSize="0" autoFill="0" autoLine="0" autoPict="0">
                <anchor moveWithCells="1">
                  <from>
                    <xdr:col>1</xdr:col>
                    <xdr:colOff>0</xdr:colOff>
                    <xdr:row>10</xdr:row>
                    <xdr:rowOff>0</xdr:rowOff>
                  </from>
                  <to>
                    <xdr:col>1</xdr:col>
                    <xdr:colOff>2933700</xdr:colOff>
                    <xdr:row>11</xdr:row>
                    <xdr:rowOff>47625</xdr:rowOff>
                  </to>
                </anchor>
              </controlPr>
            </control>
          </mc:Choice>
        </mc:AlternateContent>
        <mc:AlternateContent xmlns:mc="http://schemas.openxmlformats.org/markup-compatibility/2006">
          <mc:Choice Requires="x14">
            <control shapeId="23605" r:id="rId56" name="Check Box 53">
              <controlPr defaultSize="0" autoFill="0" autoLine="0" autoPict="0">
                <anchor moveWithCells="1">
                  <from>
                    <xdr:col>2</xdr:col>
                    <xdr:colOff>95250</xdr:colOff>
                    <xdr:row>34</xdr:row>
                    <xdr:rowOff>0</xdr:rowOff>
                  </from>
                  <to>
                    <xdr:col>3</xdr:col>
                    <xdr:colOff>676275</xdr:colOff>
                    <xdr:row>34</xdr:row>
                    <xdr:rowOff>161925</xdr:rowOff>
                  </to>
                </anchor>
              </controlPr>
            </control>
          </mc:Choice>
        </mc:AlternateContent>
        <mc:AlternateContent xmlns:mc="http://schemas.openxmlformats.org/markup-compatibility/2006">
          <mc:Choice Requires="x14">
            <control shapeId="23606" r:id="rId57" name="Check Box 54">
              <controlPr defaultSize="0" autoFill="0" autoLine="0" autoPict="0">
                <anchor moveWithCells="1">
                  <from>
                    <xdr:col>2</xdr:col>
                    <xdr:colOff>47625</xdr:colOff>
                    <xdr:row>38</xdr:row>
                    <xdr:rowOff>9525</xdr:rowOff>
                  </from>
                  <to>
                    <xdr:col>6</xdr:col>
                    <xdr:colOff>838200</xdr:colOff>
                    <xdr:row>39</xdr:row>
                    <xdr:rowOff>0</xdr:rowOff>
                  </to>
                </anchor>
              </controlPr>
            </control>
          </mc:Choice>
        </mc:AlternateContent>
        <mc:AlternateContent xmlns:mc="http://schemas.openxmlformats.org/markup-compatibility/2006">
          <mc:Choice Requires="x14">
            <control shapeId="23607" r:id="rId58" name="Check Box 55">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23608" r:id="rId59" name="Check Box 56">
              <controlPr defaultSize="0" autoFill="0" autoLine="0" autoPict="0">
                <anchor moveWithCells="1">
                  <from>
                    <xdr:col>2</xdr:col>
                    <xdr:colOff>95250</xdr:colOff>
                    <xdr:row>37</xdr:row>
                    <xdr:rowOff>0</xdr:rowOff>
                  </from>
                  <to>
                    <xdr:col>3</xdr:col>
                    <xdr:colOff>676275</xdr:colOff>
                    <xdr:row>37</xdr:row>
                    <xdr:rowOff>161925</xdr:rowOff>
                  </to>
                </anchor>
              </controlPr>
            </control>
          </mc:Choice>
        </mc:AlternateContent>
        <mc:AlternateContent xmlns:mc="http://schemas.openxmlformats.org/markup-compatibility/2006">
          <mc:Choice Requires="x14">
            <control shapeId="23609" r:id="rId60" name="Check Box 57">
              <controlPr defaultSize="0" autoFill="0" autoLine="0" autoPict="0">
                <anchor moveWithCells="1">
                  <from>
                    <xdr:col>2</xdr:col>
                    <xdr:colOff>95250</xdr:colOff>
                    <xdr:row>35</xdr:row>
                    <xdr:rowOff>180975</xdr:rowOff>
                  </from>
                  <to>
                    <xdr:col>3</xdr:col>
                    <xdr:colOff>1590675</xdr:colOff>
                    <xdr:row>37</xdr:row>
                    <xdr:rowOff>9525</xdr:rowOff>
                  </to>
                </anchor>
              </controlPr>
            </control>
          </mc:Choice>
        </mc:AlternateContent>
        <mc:AlternateContent xmlns:mc="http://schemas.openxmlformats.org/markup-compatibility/2006">
          <mc:Choice Requires="x14">
            <control shapeId="23610" r:id="rId61" name="Check Box 58">
              <controlPr defaultSize="0" autoFill="0" autoLine="0" autoPict="0">
                <anchor moveWithCells="1">
                  <from>
                    <xdr:col>2</xdr:col>
                    <xdr:colOff>38100</xdr:colOff>
                    <xdr:row>39</xdr:row>
                    <xdr:rowOff>28575</xdr:rowOff>
                  </from>
                  <to>
                    <xdr:col>6</xdr:col>
                    <xdr:colOff>1752600</xdr:colOff>
                    <xdr:row>39</xdr:row>
                    <xdr:rowOff>161925</xdr:rowOff>
                  </to>
                </anchor>
              </controlPr>
            </control>
          </mc:Choice>
        </mc:AlternateContent>
        <mc:AlternateContent xmlns:mc="http://schemas.openxmlformats.org/markup-compatibility/2006">
          <mc:Choice Requires="x14">
            <control shapeId="23611" r:id="rId62" name="Check Box 59">
              <controlPr defaultSize="0" autoFill="0" autoLine="0" autoPict="0">
                <anchor moveWithCells="1">
                  <from>
                    <xdr:col>2</xdr:col>
                    <xdr:colOff>47625</xdr:colOff>
                    <xdr:row>40</xdr:row>
                    <xdr:rowOff>28575</xdr:rowOff>
                  </from>
                  <to>
                    <xdr:col>10</xdr:col>
                    <xdr:colOff>238125</xdr:colOff>
                    <xdr:row>41</xdr:row>
                    <xdr:rowOff>0</xdr:rowOff>
                  </to>
                </anchor>
              </controlPr>
            </control>
          </mc:Choice>
        </mc:AlternateContent>
        <mc:AlternateContent xmlns:mc="http://schemas.openxmlformats.org/markup-compatibility/2006">
          <mc:Choice Requires="x14">
            <control shapeId="23612" r:id="rId63" name="Check Box 60">
              <controlPr defaultSize="0" autoFill="0" autoLine="0" autoPict="0">
                <anchor moveWithCells="1">
                  <from>
                    <xdr:col>2</xdr:col>
                    <xdr:colOff>47625</xdr:colOff>
                    <xdr:row>41</xdr:row>
                    <xdr:rowOff>9525</xdr:rowOff>
                  </from>
                  <to>
                    <xdr:col>6</xdr:col>
                    <xdr:colOff>838200</xdr:colOff>
                    <xdr:row>41</xdr:row>
                    <xdr:rowOff>180975</xdr:rowOff>
                  </to>
                </anchor>
              </controlPr>
            </control>
          </mc:Choice>
        </mc:AlternateContent>
        <mc:AlternateContent xmlns:mc="http://schemas.openxmlformats.org/markup-compatibility/2006">
          <mc:Choice Requires="x14">
            <control shapeId="23613" r:id="rId64" name="Check Box 61">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J94"/>
  <sheetViews>
    <sheetView topLeftCell="A13" workbookViewId="0">
      <selection activeCell="D82" sqref="D82:F82"/>
    </sheetView>
  </sheetViews>
  <sheetFormatPr defaultColWidth="9.140625" defaultRowHeight="15"/>
  <cols>
    <col min="1" max="1" width="9.140625" style="1"/>
    <col min="2" max="2" width="62.42578125" style="2" customWidth="1"/>
    <col min="3" max="3" width="55.42578125" style="1" customWidth="1"/>
    <col min="4" max="4" width="45.140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c r="A1" s="7" t="s">
        <v>86</v>
      </c>
      <c r="B1" s="1"/>
      <c r="C1" s="5"/>
      <c r="D1" s="5"/>
      <c r="E1" s="3"/>
      <c r="F1" s="3"/>
      <c r="H1" s="3" t="s">
        <v>19</v>
      </c>
      <c r="I1" s="3" t="s">
        <v>24</v>
      </c>
      <c r="J1" s="1" t="s">
        <v>26</v>
      </c>
    </row>
    <row r="2" spans="1:10" ht="16.5">
      <c r="A2" s="9"/>
      <c r="B2" s="10"/>
      <c r="C2" s="5"/>
      <c r="D2" s="5"/>
      <c r="E2" s="3"/>
      <c r="F2" s="3"/>
      <c r="H2" s="3" t="s">
        <v>20</v>
      </c>
      <c r="I2" s="1" t="s">
        <v>51</v>
      </c>
      <c r="J2" s="21" t="s">
        <v>14</v>
      </c>
    </row>
    <row r="3" spans="1:10" ht="16.5">
      <c r="A3" s="11" t="s">
        <v>16</v>
      </c>
      <c r="B3" s="10"/>
      <c r="C3" s="5"/>
      <c r="D3" s="5"/>
      <c r="E3" s="3"/>
      <c r="F3" s="3"/>
      <c r="H3" s="3" t="s">
        <v>21</v>
      </c>
      <c r="I3" s="1" t="s">
        <v>52</v>
      </c>
      <c r="J3" s="21" t="s">
        <v>27</v>
      </c>
    </row>
    <row r="4" spans="1:10" ht="16.5">
      <c r="A4" s="9"/>
      <c r="B4" s="10"/>
      <c r="C4" s="5"/>
      <c r="D4" s="5"/>
      <c r="E4" s="3"/>
      <c r="F4" s="3"/>
      <c r="H4" s="3" t="s">
        <v>22</v>
      </c>
      <c r="J4" s="21" t="s">
        <v>28</v>
      </c>
    </row>
    <row r="5" spans="1:10" ht="16.5">
      <c r="A5" s="9"/>
      <c r="B5" s="12" t="s">
        <v>87</v>
      </c>
      <c r="C5" s="13" t="s">
        <v>213</v>
      </c>
      <c r="D5" s="5"/>
      <c r="E5" s="3"/>
      <c r="F5" s="3"/>
      <c r="G5" s="3"/>
    </row>
    <row r="6" spans="1:10" ht="30" customHeight="1">
      <c r="A6" s="9"/>
      <c r="B6" s="12" t="s">
        <v>88</v>
      </c>
      <c r="C6" s="13" t="s">
        <v>214</v>
      </c>
      <c r="D6" s="5"/>
      <c r="E6" s="3"/>
      <c r="F6" s="3"/>
      <c r="G6" s="3"/>
    </row>
    <row r="7" spans="1:10" ht="16.5">
      <c r="A7" s="9"/>
      <c r="B7" s="10"/>
      <c r="C7" s="5"/>
      <c r="D7" s="5"/>
      <c r="E7" s="3"/>
      <c r="F7" s="3"/>
      <c r="G7" s="3"/>
    </row>
    <row r="8" spans="1:10" ht="16.5">
      <c r="A8" s="11" t="s">
        <v>17</v>
      </c>
      <c r="B8" s="10"/>
      <c r="C8" s="5"/>
      <c r="D8" s="5"/>
      <c r="E8" s="3"/>
      <c r="F8" s="3"/>
      <c r="G8" s="3"/>
    </row>
    <row r="9" spans="1:10" ht="16.5">
      <c r="A9" s="11"/>
      <c r="B9" s="10"/>
      <c r="C9" s="5"/>
      <c r="D9" s="5"/>
      <c r="E9" s="3"/>
      <c r="F9" s="3"/>
      <c r="G9" s="3"/>
    </row>
    <row r="10" spans="1:10" ht="30" customHeight="1">
      <c r="A10" s="11"/>
      <c r="B10" s="12" t="s">
        <v>89</v>
      </c>
      <c r="C10" s="122" t="s">
        <v>215</v>
      </c>
      <c r="G10" s="3"/>
    </row>
    <row r="11" spans="1:10" ht="16.5">
      <c r="A11" s="11"/>
      <c r="B11" s="12" t="s">
        <v>90</v>
      </c>
      <c r="C11" s="13">
        <v>1011</v>
      </c>
      <c r="G11" s="3"/>
    </row>
    <row r="12" spans="1:10" ht="16.5">
      <c r="A12" s="11"/>
      <c r="B12" s="16"/>
      <c r="C12" s="123"/>
      <c r="D12" s="5"/>
      <c r="E12" s="3"/>
      <c r="F12" s="3"/>
      <c r="G12" s="3"/>
    </row>
    <row r="13" spans="1:10" ht="16.5">
      <c r="A13" s="11"/>
      <c r="B13" s="12" t="s">
        <v>36</v>
      </c>
      <c r="C13" s="13">
        <v>2025</v>
      </c>
      <c r="D13" s="5"/>
      <c r="E13" s="3"/>
      <c r="F13" s="3"/>
      <c r="G13" s="3"/>
    </row>
    <row r="14" spans="1:10" ht="16.5">
      <c r="A14" s="11"/>
      <c r="B14" s="12" t="s">
        <v>92</v>
      </c>
      <c r="C14" s="13" t="s">
        <v>128</v>
      </c>
      <c r="D14" s="5"/>
      <c r="E14" s="3"/>
      <c r="F14" s="3"/>
      <c r="G14" s="3"/>
    </row>
    <row r="15" spans="1:10" ht="16.5">
      <c r="A15" s="11"/>
      <c r="B15" s="10"/>
      <c r="C15" s="14"/>
      <c r="D15" s="5"/>
      <c r="E15" s="3"/>
      <c r="F15" s="3"/>
      <c r="G15" s="3"/>
    </row>
    <row r="16" spans="1:10" ht="16.5">
      <c r="A16" s="11" t="s">
        <v>18</v>
      </c>
      <c r="B16" s="10"/>
      <c r="C16" s="14"/>
      <c r="D16" s="5"/>
      <c r="E16" s="3"/>
      <c r="F16" s="3"/>
      <c r="G16" s="3"/>
    </row>
    <row r="17" spans="1:10" ht="16.5">
      <c r="B17" s="12" t="s">
        <v>93</v>
      </c>
      <c r="C17" s="124" t="s">
        <v>216</v>
      </c>
      <c r="D17" s="5"/>
      <c r="E17" s="3"/>
      <c r="F17" s="3"/>
      <c r="G17" s="3"/>
    </row>
    <row r="18" spans="1:10" ht="16.5">
      <c r="A18" s="11"/>
      <c r="B18" s="12" t="s">
        <v>95</v>
      </c>
      <c r="C18" s="13" t="s">
        <v>127</v>
      </c>
      <c r="D18" s="5"/>
      <c r="E18" s="3"/>
      <c r="F18" s="3"/>
      <c r="G18" s="3"/>
    </row>
    <row r="19" spans="1:10" ht="16.5">
      <c r="A19" s="11"/>
      <c r="B19" s="5"/>
      <c r="C19" s="5"/>
      <c r="D19" s="5"/>
      <c r="E19" s="3"/>
      <c r="F19" s="3"/>
      <c r="G19" s="3"/>
    </row>
    <row r="20" spans="1:10" ht="26.25" customHeight="1">
      <c r="A20" s="11"/>
      <c r="B20" s="12" t="s">
        <v>94</v>
      </c>
      <c r="C20" s="17" t="s">
        <v>21</v>
      </c>
      <c r="F20" s="3"/>
      <c r="G20" s="3"/>
    </row>
    <row r="21" spans="1:10" ht="16.5">
      <c r="A21" s="11"/>
      <c r="B21" s="1"/>
      <c r="C21" s="92" t="s">
        <v>21</v>
      </c>
      <c r="F21" s="3"/>
      <c r="G21" s="3"/>
    </row>
    <row r="22" spans="1:10" ht="16.5">
      <c r="A22" s="11"/>
      <c r="B22" s="10"/>
      <c r="C22" s="14"/>
      <c r="D22" s="5"/>
      <c r="E22" s="3"/>
      <c r="F22" s="3"/>
      <c r="G22" s="3"/>
    </row>
    <row r="23" spans="1:10" ht="16.5">
      <c r="A23" s="11"/>
      <c r="B23" s="12" t="s">
        <v>98</v>
      </c>
      <c r="C23" s="17" t="s">
        <v>51</v>
      </c>
      <c r="F23" s="3"/>
      <c r="G23" s="3"/>
    </row>
    <row r="24" spans="1:10" ht="16.5">
      <c r="A24" s="11"/>
      <c r="B24" s="1"/>
      <c r="C24" s="92"/>
      <c r="D24" s="5"/>
      <c r="E24" s="3"/>
      <c r="F24" s="3"/>
      <c r="G24" s="3"/>
    </row>
    <row r="25" spans="1:10" ht="16.5">
      <c r="A25" s="11"/>
      <c r="B25" s="10"/>
      <c r="C25" s="14"/>
      <c r="D25" s="5"/>
      <c r="E25" s="3"/>
      <c r="F25" s="3"/>
      <c r="G25" s="3"/>
    </row>
    <row r="26" spans="1:10" customFormat="1" ht="15.75" customHeight="1">
      <c r="A26" s="11" t="s">
        <v>25</v>
      </c>
      <c r="C26" s="8"/>
      <c r="D26" s="8"/>
      <c r="E26" s="8"/>
      <c r="F26" s="8"/>
      <c r="G26" s="8"/>
      <c r="H26" s="8"/>
      <c r="I26" s="8"/>
      <c r="J26" s="8"/>
    </row>
    <row r="27" spans="1:10" customFormat="1" ht="16.5">
      <c r="B27" s="8"/>
      <c r="C27" s="8"/>
      <c r="D27" s="8"/>
      <c r="E27" s="8"/>
      <c r="F27" s="8"/>
      <c r="G27" s="8"/>
      <c r="H27" s="8"/>
      <c r="I27" s="8"/>
      <c r="J27" s="8"/>
    </row>
    <row r="28" spans="1:10" customFormat="1" ht="36">
      <c r="B28" s="18" t="s">
        <v>100</v>
      </c>
      <c r="C28" s="18" t="s">
        <v>101</v>
      </c>
      <c r="D28" s="18" t="s">
        <v>102</v>
      </c>
      <c r="E28" s="18" t="s">
        <v>103</v>
      </c>
      <c r="F28" s="8"/>
      <c r="G28" s="8"/>
      <c r="H28" s="8"/>
      <c r="I28" s="8"/>
      <c r="J28" s="8"/>
    </row>
    <row r="29" spans="1:10" customFormat="1" ht="24">
      <c r="B29" s="19" t="s">
        <v>27</v>
      </c>
      <c r="C29" s="124" t="s">
        <v>217</v>
      </c>
      <c r="D29" s="19"/>
      <c r="E29" s="19"/>
      <c r="F29" s="20"/>
      <c r="G29" s="8"/>
      <c r="H29" s="8"/>
      <c r="I29" s="8"/>
      <c r="J29" s="20"/>
    </row>
    <row r="30" spans="1:10" ht="16.5">
      <c r="A30" s="11"/>
      <c r="B30" s="10"/>
      <c r="C30" s="14"/>
      <c r="D30" s="5"/>
      <c r="E30" s="3"/>
      <c r="F30" s="3"/>
      <c r="G30" s="3"/>
    </row>
    <row r="31" spans="1:10" s="6" customFormat="1" ht="20.25" customHeight="1">
      <c r="A31" s="11" t="s">
        <v>29</v>
      </c>
    </row>
    <row r="32" spans="1:10" s="6" customFormat="1" ht="15" customHeight="1"/>
    <row r="33" spans="1:5" s="6" customFormat="1" ht="26.25" customHeight="1">
      <c r="B33" s="12" t="s">
        <v>104</v>
      </c>
      <c r="C33" s="43" t="s">
        <v>218</v>
      </c>
    </row>
    <row r="34" spans="1:5" s="6" customFormat="1" ht="17.25" customHeight="1"/>
    <row r="35" spans="1:5" s="6" customFormat="1" ht="16.5" customHeight="1">
      <c r="B35" s="188" t="s">
        <v>105</v>
      </c>
      <c r="C35" s="22" t="s">
        <v>15</v>
      </c>
    </row>
    <row r="36" spans="1:5" s="6" customFormat="1" ht="15" customHeight="1">
      <c r="B36" s="189"/>
    </row>
    <row r="37" spans="1:5" s="6" customFormat="1" ht="15" customHeight="1">
      <c r="B37" s="189"/>
    </row>
    <row r="38" spans="1:5" s="6" customFormat="1" ht="15" customHeight="1">
      <c r="B38" s="190"/>
      <c r="C38" s="23"/>
    </row>
    <row r="39" spans="1:5" s="6" customFormat="1" ht="15" customHeight="1"/>
    <row r="40" spans="1:5" s="6" customFormat="1" ht="13.5" customHeight="1">
      <c r="B40" s="188" t="s">
        <v>106</v>
      </c>
    </row>
    <row r="41" spans="1:5" s="6" customFormat="1" ht="13.5">
      <c r="B41" s="189"/>
    </row>
    <row r="42" spans="1:5" s="6" customFormat="1" ht="13.5">
      <c r="B42" s="190"/>
    </row>
    <row r="43" spans="1:5" s="6" customFormat="1" ht="13.5"/>
    <row r="44" spans="1:5" s="6" customFormat="1" ht="13.5"/>
    <row r="45" spans="1:5" s="6" customFormat="1" ht="15.75">
      <c r="A45" s="11" t="s">
        <v>107</v>
      </c>
    </row>
    <row r="46" spans="1:5" s="6" customFormat="1" ht="6" customHeight="1"/>
    <row r="47" spans="1:5" s="6" customFormat="1" ht="50.25" customHeight="1">
      <c r="B47" s="195" t="s">
        <v>219</v>
      </c>
      <c r="C47" s="196"/>
      <c r="D47" s="196"/>
      <c r="E47" s="197"/>
    </row>
    <row r="48" spans="1:5" s="6" customFormat="1" ht="15" customHeight="1"/>
    <row r="49" spans="1:7" s="6" customFormat="1" ht="15" customHeight="1">
      <c r="A49" s="11" t="s">
        <v>108</v>
      </c>
    </row>
    <row r="50" spans="1:7" s="6" customFormat="1" ht="15" customHeight="1"/>
    <row r="51" spans="1:7" s="6" customFormat="1" ht="15" customHeight="1">
      <c r="B51" s="195" t="s">
        <v>218</v>
      </c>
      <c r="C51" s="196"/>
      <c r="D51" s="196"/>
      <c r="E51" s="197"/>
    </row>
    <row r="52" spans="1:7" s="6" customFormat="1" ht="15" customHeight="1"/>
    <row r="53" spans="1:7" s="6" customFormat="1" ht="15" customHeight="1">
      <c r="A53" s="11" t="s">
        <v>109</v>
      </c>
    </row>
    <row r="54" spans="1:7" s="6" customFormat="1" ht="15" customHeight="1"/>
    <row r="55" spans="1:7" s="6" customFormat="1" ht="29.25" customHeight="1">
      <c r="B55" s="195" t="s">
        <v>220</v>
      </c>
      <c r="C55" s="196"/>
      <c r="D55" s="196"/>
      <c r="E55" s="197"/>
    </row>
    <row r="56" spans="1:7" s="6" customFormat="1" ht="13.5"/>
    <row r="57" spans="1:7" s="6" customFormat="1" ht="13.5">
      <c r="A57" s="11" t="s">
        <v>33</v>
      </c>
    </row>
    <row r="58" spans="1:7" s="6" customFormat="1" ht="13.5"/>
    <row r="59" spans="1:7" s="6" customFormat="1" ht="15" customHeight="1">
      <c r="B59" s="186" t="s">
        <v>110</v>
      </c>
      <c r="C59" s="186" t="s">
        <v>0</v>
      </c>
      <c r="D59" s="186" t="s">
        <v>9</v>
      </c>
      <c r="E59" s="186" t="s">
        <v>122</v>
      </c>
      <c r="F59" s="186" t="s">
        <v>123</v>
      </c>
      <c r="G59" s="115" t="s">
        <v>111</v>
      </c>
    </row>
    <row r="60" spans="1:7" s="6" customFormat="1" ht="13.5">
      <c r="B60" s="187"/>
      <c r="C60" s="187"/>
      <c r="D60" s="187"/>
      <c r="E60" s="187"/>
      <c r="F60" s="187"/>
      <c r="G60" s="115" t="str">
        <f>C14</f>
        <v>Շարունակական</v>
      </c>
    </row>
    <row r="61" spans="1:7">
      <c r="B61" s="19" t="s">
        <v>221</v>
      </c>
      <c r="C61" s="19" t="s">
        <v>199</v>
      </c>
      <c r="D61" s="25">
        <v>100</v>
      </c>
      <c r="E61" s="25">
        <v>100</v>
      </c>
      <c r="F61" s="25">
        <v>100</v>
      </c>
      <c r="G61" s="27"/>
    </row>
    <row r="62" spans="1:7">
      <c r="B62" s="19" t="s">
        <v>222</v>
      </c>
      <c r="C62" s="19" t="s">
        <v>223</v>
      </c>
      <c r="D62" s="125" t="s">
        <v>224</v>
      </c>
      <c r="E62" s="125" t="s">
        <v>224</v>
      </c>
      <c r="F62" s="125" t="s">
        <v>224</v>
      </c>
      <c r="G62" s="27"/>
    </row>
    <row r="63" spans="1:7">
      <c r="B63" s="6"/>
    </row>
    <row r="64" spans="1:7">
      <c r="A64" s="11" t="s">
        <v>34</v>
      </c>
      <c r="B64" s="6"/>
    </row>
    <row r="65" spans="1:7">
      <c r="B65" s="6"/>
    </row>
    <row r="66" spans="1:7">
      <c r="B66" s="186" t="s">
        <v>112</v>
      </c>
      <c r="C66" s="186" t="s">
        <v>2</v>
      </c>
      <c r="D66" s="186" t="s">
        <v>9</v>
      </c>
      <c r="E66" s="186" t="s">
        <v>122</v>
      </c>
      <c r="F66" s="186" t="s">
        <v>123</v>
      </c>
      <c r="G66" s="115" t="s">
        <v>40</v>
      </c>
    </row>
    <row r="67" spans="1:7">
      <c r="B67" s="187"/>
      <c r="C67" s="187"/>
      <c r="D67" s="187"/>
      <c r="E67" s="187"/>
      <c r="F67" s="187"/>
      <c r="G67" s="115" t="str">
        <f>C14</f>
        <v>Շարունակական</v>
      </c>
    </row>
    <row r="68" spans="1:7">
      <c r="B68" s="25"/>
      <c r="C68" s="115" t="s">
        <v>3</v>
      </c>
      <c r="D68" s="28"/>
      <c r="E68" s="28"/>
      <c r="F68" s="29"/>
      <c r="G68" s="30"/>
    </row>
    <row r="69" spans="1:7">
      <c r="B69" s="25"/>
      <c r="C69" s="115" t="s">
        <v>3</v>
      </c>
      <c r="D69" s="28"/>
      <c r="E69" s="28"/>
      <c r="F69" s="32"/>
      <c r="G69" s="30"/>
    </row>
    <row r="70" spans="1:7">
      <c r="B70" s="15" t="s">
        <v>4</v>
      </c>
      <c r="C70" s="15" t="s">
        <v>3</v>
      </c>
      <c r="D70" s="15">
        <f>SUM(D68:D69)</f>
        <v>0</v>
      </c>
      <c r="E70" s="15">
        <f t="shared" ref="E70:G70" si="0">SUM(E68:E69)</f>
        <v>0</v>
      </c>
      <c r="F70" s="15">
        <f t="shared" si="0"/>
        <v>0</v>
      </c>
      <c r="G70" s="15">
        <f t="shared" si="0"/>
        <v>0</v>
      </c>
    </row>
    <row r="71" spans="1:7">
      <c r="B71" s="1"/>
    </row>
    <row r="72" spans="1:7">
      <c r="A72" s="11" t="s">
        <v>35</v>
      </c>
      <c r="B72" s="1"/>
    </row>
    <row r="73" spans="1:7">
      <c r="B73" s="1"/>
    </row>
    <row r="74" spans="1:7">
      <c r="B74" s="186" t="s">
        <v>113</v>
      </c>
      <c r="C74" s="186" t="s">
        <v>2</v>
      </c>
      <c r="D74" s="186" t="s">
        <v>9</v>
      </c>
      <c r="E74" s="186" t="s">
        <v>122</v>
      </c>
      <c r="F74" s="186" t="s">
        <v>123</v>
      </c>
      <c r="G74" s="115" t="s">
        <v>40</v>
      </c>
    </row>
    <row r="75" spans="1:7">
      <c r="B75" s="187"/>
      <c r="C75" s="187"/>
      <c r="D75" s="187"/>
      <c r="E75" s="187"/>
      <c r="F75" s="187"/>
      <c r="G75" s="115" t="str">
        <f>C14</f>
        <v>Շարունակական</v>
      </c>
    </row>
    <row r="76" spans="1:7">
      <c r="B76" s="40" t="s">
        <v>43</v>
      </c>
      <c r="C76" s="31" t="s">
        <v>3</v>
      </c>
      <c r="D76" s="15">
        <f>D70</f>
        <v>0</v>
      </c>
      <c r="E76" s="15">
        <f>E70</f>
        <v>0</v>
      </c>
      <c r="F76" s="15">
        <f>F70</f>
        <v>0</v>
      </c>
      <c r="G76" s="15">
        <f>G70</f>
        <v>0</v>
      </c>
    </row>
    <row r="77" spans="1:7">
      <c r="B77" s="33" t="s">
        <v>41</v>
      </c>
      <c r="C77" s="31" t="s">
        <v>3</v>
      </c>
      <c r="D77" s="125" t="s">
        <v>224</v>
      </c>
      <c r="E77" s="125" t="s">
        <v>224</v>
      </c>
      <c r="F77" s="125" t="s">
        <v>224</v>
      </c>
      <c r="G77" s="27"/>
    </row>
    <row r="78" spans="1:7" ht="15" customHeight="1">
      <c r="B78" s="34" t="s">
        <v>42</v>
      </c>
      <c r="C78" s="31" t="s">
        <v>3</v>
      </c>
      <c r="D78" s="28"/>
      <c r="E78" s="28"/>
      <c r="F78" s="29"/>
      <c r="G78" s="27"/>
    </row>
    <row r="79" spans="1:7">
      <c r="B79" s="33" t="s">
        <v>45</v>
      </c>
      <c r="C79" s="31" t="s">
        <v>3</v>
      </c>
      <c r="D79" s="15">
        <f>SUM(D80:D81)</f>
        <v>0</v>
      </c>
      <c r="E79" s="15">
        <f t="shared" ref="E79:G79" si="1">SUM(E80:E81)</f>
        <v>0</v>
      </c>
      <c r="F79" s="15">
        <f t="shared" si="1"/>
        <v>0</v>
      </c>
      <c r="G79" s="15">
        <f t="shared" si="1"/>
        <v>0</v>
      </c>
    </row>
    <row r="80" spans="1:7">
      <c r="B80" s="25"/>
      <c r="C80" s="31" t="s">
        <v>3</v>
      </c>
      <c r="D80" s="28"/>
      <c r="E80" s="28"/>
      <c r="F80" s="29"/>
      <c r="G80" s="27"/>
    </row>
    <row r="81" spans="1:7">
      <c r="B81" s="25"/>
      <c r="C81" s="31" t="s">
        <v>3</v>
      </c>
      <c r="D81" s="28"/>
      <c r="E81" s="28"/>
      <c r="F81" s="29"/>
      <c r="G81" s="27"/>
    </row>
    <row r="82" spans="1:7" ht="15.75" customHeight="1">
      <c r="B82" s="40" t="s">
        <v>44</v>
      </c>
      <c r="C82" s="31" t="s">
        <v>3</v>
      </c>
      <c r="D82" s="125">
        <v>80500</v>
      </c>
      <c r="E82" s="125">
        <v>80500</v>
      </c>
      <c r="F82" s="125">
        <v>80500</v>
      </c>
      <c r="G82" s="15">
        <f t="shared" ref="G82" si="2">G76-G79-G78</f>
        <v>0</v>
      </c>
    </row>
    <row r="83" spans="1:7">
      <c r="B83" s="1"/>
    </row>
    <row r="84" spans="1:7" ht="19.5" customHeight="1">
      <c r="A84" s="11" t="s">
        <v>37</v>
      </c>
      <c r="B84" s="1"/>
    </row>
    <row r="85" spans="1:7" ht="21" customHeight="1">
      <c r="B85" s="1"/>
    </row>
    <row r="86" spans="1:7" ht="15.75">
      <c r="B86" s="40" t="s">
        <v>114</v>
      </c>
      <c r="C86" s="183"/>
      <c r="D86" s="184"/>
      <c r="E86" s="185"/>
    </row>
    <row r="87" spans="1:7">
      <c r="B87" s="1"/>
    </row>
    <row r="88" spans="1:7" ht="15.75">
      <c r="A88" s="11" t="s">
        <v>115</v>
      </c>
      <c r="B88" s="4"/>
    </row>
    <row r="89" spans="1:7">
      <c r="B89" s="1"/>
    </row>
    <row r="90" spans="1:7">
      <c r="B90" s="40" t="s">
        <v>5</v>
      </c>
      <c r="C90" s="183"/>
      <c r="D90" s="184"/>
      <c r="E90" s="185"/>
    </row>
    <row r="91" spans="1:7">
      <c r="B91" s="40" t="s">
        <v>6</v>
      </c>
      <c r="C91" s="183"/>
      <c r="D91" s="184"/>
      <c r="E91" s="185"/>
    </row>
    <row r="92" spans="1:7" ht="24.75" customHeight="1">
      <c r="A92" s="11" t="s">
        <v>116</v>
      </c>
      <c r="B92" s="1"/>
    </row>
    <row r="93" spans="1:7">
      <c r="B93" s="1"/>
    </row>
    <row r="94" spans="1:7">
      <c r="B94" s="183"/>
      <c r="C94" s="184"/>
      <c r="D94" s="184"/>
      <c r="E94" s="185"/>
    </row>
  </sheetData>
  <mergeCells count="24">
    <mergeCell ref="F59:F60"/>
    <mergeCell ref="B35:B38"/>
    <mergeCell ref="B40:B42"/>
    <mergeCell ref="B47:E47"/>
    <mergeCell ref="B51:E51"/>
    <mergeCell ref="B55:E55"/>
    <mergeCell ref="B59:B60"/>
    <mergeCell ref="C59:C60"/>
    <mergeCell ref="D59:D60"/>
    <mergeCell ref="E59:E60"/>
    <mergeCell ref="F66:F67"/>
    <mergeCell ref="C86:E86"/>
    <mergeCell ref="B74:B75"/>
    <mergeCell ref="C74:C75"/>
    <mergeCell ref="D74:D75"/>
    <mergeCell ref="E74:E75"/>
    <mergeCell ref="F74:F75"/>
    <mergeCell ref="C90:E90"/>
    <mergeCell ref="C91:E91"/>
    <mergeCell ref="B94:E94"/>
    <mergeCell ref="B66:B67"/>
    <mergeCell ref="C66:C67"/>
    <mergeCell ref="D66:D67"/>
    <mergeCell ref="E66:E67"/>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hyperlinks>
    <hyperlink ref="C27" location="_ftn1" display="_ftn1"/>
    <hyperlink ref="D27" location="_ftn2" display="_ftn2"/>
    <hyperlink ref="E27"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4577" r:id="rId4" name="Check Box 1">
              <controlPr defaultSize="0" autoFill="0" autoLine="0" autoPict="0">
                <anchor moveWithCells="1">
                  <from>
                    <xdr:col>2</xdr:col>
                    <xdr:colOff>95250</xdr:colOff>
                    <xdr:row>36</xdr:row>
                    <xdr:rowOff>0</xdr:rowOff>
                  </from>
                  <to>
                    <xdr:col>2</xdr:col>
                    <xdr:colOff>3105150</xdr:colOff>
                    <xdr:row>37</xdr:row>
                    <xdr:rowOff>28575</xdr:rowOff>
                  </to>
                </anchor>
              </controlPr>
            </control>
          </mc:Choice>
        </mc:AlternateContent>
        <mc:AlternateContent xmlns:mc="http://schemas.openxmlformats.org/markup-compatibility/2006">
          <mc:Choice Requires="x14">
            <control shapeId="24578" r:id="rId5" name="Check Box 2">
              <controlPr defaultSize="0" autoFill="0" autoLine="0" autoPict="0">
                <anchor moveWithCells="1">
                  <from>
                    <xdr:col>2</xdr:col>
                    <xdr:colOff>95250</xdr:colOff>
                    <xdr:row>38</xdr:row>
                    <xdr:rowOff>0</xdr:rowOff>
                  </from>
                  <to>
                    <xdr:col>3</xdr:col>
                    <xdr:colOff>676275</xdr:colOff>
                    <xdr:row>38</xdr:row>
                    <xdr:rowOff>161925</xdr:rowOff>
                  </to>
                </anchor>
              </controlPr>
            </control>
          </mc:Choice>
        </mc:AlternateContent>
        <mc:AlternateContent xmlns:mc="http://schemas.openxmlformats.org/markup-compatibility/2006">
          <mc:Choice Requires="x14">
            <control shapeId="24579" r:id="rId6" name="Check Box 3">
              <controlPr defaultSize="0" autoFill="0" autoLine="0" autoPict="0">
                <anchor moveWithCells="1">
                  <from>
                    <xdr:col>2</xdr:col>
                    <xdr:colOff>95250</xdr:colOff>
                    <xdr:row>36</xdr:row>
                    <xdr:rowOff>180975</xdr:rowOff>
                  </from>
                  <to>
                    <xdr:col>3</xdr:col>
                    <xdr:colOff>1590675</xdr:colOff>
                    <xdr:row>38</xdr:row>
                    <xdr:rowOff>19050</xdr:rowOff>
                  </to>
                </anchor>
              </controlPr>
            </control>
          </mc:Choice>
        </mc:AlternateContent>
        <mc:AlternateContent xmlns:mc="http://schemas.openxmlformats.org/markup-compatibility/2006">
          <mc:Choice Requires="x14">
            <control shapeId="24580" r:id="rId7" name="Check Box 4">
              <controlPr defaultSize="0" autoFill="0" autoLine="0" autoPict="0">
                <anchor moveWithCells="1">
                  <from>
                    <xdr:col>2</xdr:col>
                    <xdr:colOff>38100</xdr:colOff>
                    <xdr:row>40</xdr:row>
                    <xdr:rowOff>28575</xdr:rowOff>
                  </from>
                  <to>
                    <xdr:col>10</xdr:col>
                    <xdr:colOff>123825</xdr:colOff>
                    <xdr:row>40</xdr:row>
                    <xdr:rowOff>161925</xdr:rowOff>
                  </to>
                </anchor>
              </controlPr>
            </control>
          </mc:Choice>
        </mc:AlternateContent>
        <mc:AlternateContent xmlns:mc="http://schemas.openxmlformats.org/markup-compatibility/2006">
          <mc:Choice Requires="x14">
            <control shapeId="24581" r:id="rId8" name="Check Box 5">
              <controlPr defaultSize="0" autoFill="0" autoLine="0" autoPict="0">
                <anchor moveWithCells="1">
                  <from>
                    <xdr:col>2</xdr:col>
                    <xdr:colOff>47625</xdr:colOff>
                    <xdr:row>41</xdr:row>
                    <xdr:rowOff>28575</xdr:rowOff>
                  </from>
                  <to>
                    <xdr:col>10</xdr:col>
                    <xdr:colOff>495300</xdr:colOff>
                    <xdr:row>41</xdr:row>
                    <xdr:rowOff>171450</xdr:rowOff>
                  </to>
                </anchor>
              </controlPr>
            </control>
          </mc:Choice>
        </mc:AlternateContent>
        <mc:AlternateContent xmlns:mc="http://schemas.openxmlformats.org/markup-compatibility/2006">
          <mc:Choice Requires="x14">
            <control shapeId="24582" r:id="rId9" name="Check Box 6">
              <controlPr defaultSize="0" autoFill="0" autoLine="0" autoPict="0">
                <anchor moveWithCells="1">
                  <from>
                    <xdr:col>2</xdr:col>
                    <xdr:colOff>47625</xdr:colOff>
                    <xdr:row>42</xdr:row>
                    <xdr:rowOff>9525</xdr:rowOff>
                  </from>
                  <to>
                    <xdr:col>6</xdr:col>
                    <xdr:colOff>1095375</xdr:colOff>
                    <xdr:row>43</xdr:row>
                    <xdr:rowOff>9525</xdr:rowOff>
                  </to>
                </anchor>
              </controlPr>
            </control>
          </mc:Choice>
        </mc:AlternateContent>
        <mc:AlternateContent xmlns:mc="http://schemas.openxmlformats.org/markup-compatibility/2006">
          <mc:Choice Requires="x14">
            <control shapeId="24583" r:id="rId10" name="Check Box 7">
              <controlPr defaultSize="0" autoFill="0" autoLine="0" autoPict="0">
                <anchor moveWithCells="1">
                  <from>
                    <xdr:col>1</xdr:col>
                    <xdr:colOff>0</xdr:colOff>
                    <xdr:row>13</xdr:row>
                    <xdr:rowOff>0</xdr:rowOff>
                  </from>
                  <to>
                    <xdr:col>1</xdr:col>
                    <xdr:colOff>2933700</xdr:colOff>
                    <xdr:row>14</xdr:row>
                    <xdr:rowOff>19050</xdr:rowOff>
                  </to>
                </anchor>
              </controlPr>
            </control>
          </mc:Choice>
        </mc:AlternateContent>
        <mc:AlternateContent xmlns:mc="http://schemas.openxmlformats.org/markup-compatibility/2006">
          <mc:Choice Requires="x14">
            <control shapeId="24584" r:id="rId11" name="Check Box 8">
              <controlPr defaultSize="0" autoFill="0" autoLine="0" autoPict="0">
                <anchor moveWithCells="1">
                  <from>
                    <xdr:col>2</xdr:col>
                    <xdr:colOff>95250</xdr:colOff>
                    <xdr:row>36</xdr:row>
                    <xdr:rowOff>0</xdr:rowOff>
                  </from>
                  <to>
                    <xdr:col>2</xdr:col>
                    <xdr:colOff>3105150</xdr:colOff>
                    <xdr:row>37</xdr:row>
                    <xdr:rowOff>28575</xdr:rowOff>
                  </to>
                </anchor>
              </controlPr>
            </control>
          </mc:Choice>
        </mc:AlternateContent>
        <mc:AlternateContent xmlns:mc="http://schemas.openxmlformats.org/markup-compatibility/2006">
          <mc:Choice Requires="x14">
            <control shapeId="24585" r:id="rId12" name="Check Box 9">
              <controlPr defaultSize="0" autoFill="0" autoLine="0" autoPict="0">
                <anchor moveWithCells="1">
                  <from>
                    <xdr:col>2</xdr:col>
                    <xdr:colOff>95250</xdr:colOff>
                    <xdr:row>38</xdr:row>
                    <xdr:rowOff>0</xdr:rowOff>
                  </from>
                  <to>
                    <xdr:col>3</xdr:col>
                    <xdr:colOff>676275</xdr:colOff>
                    <xdr:row>38</xdr:row>
                    <xdr:rowOff>161925</xdr:rowOff>
                  </to>
                </anchor>
              </controlPr>
            </control>
          </mc:Choice>
        </mc:AlternateContent>
        <mc:AlternateContent xmlns:mc="http://schemas.openxmlformats.org/markup-compatibility/2006">
          <mc:Choice Requires="x14">
            <control shapeId="24586" r:id="rId13" name="Check Box 10">
              <controlPr defaultSize="0" autoFill="0" autoLine="0" autoPict="0">
                <anchor moveWithCells="1">
                  <from>
                    <xdr:col>2</xdr:col>
                    <xdr:colOff>95250</xdr:colOff>
                    <xdr:row>36</xdr:row>
                    <xdr:rowOff>180975</xdr:rowOff>
                  </from>
                  <to>
                    <xdr:col>3</xdr:col>
                    <xdr:colOff>1590675</xdr:colOff>
                    <xdr:row>38</xdr:row>
                    <xdr:rowOff>19050</xdr:rowOff>
                  </to>
                </anchor>
              </controlPr>
            </control>
          </mc:Choice>
        </mc:AlternateContent>
        <mc:AlternateContent xmlns:mc="http://schemas.openxmlformats.org/markup-compatibility/2006">
          <mc:Choice Requires="x14">
            <control shapeId="24587" r:id="rId14" name="Check Box 11">
              <controlPr defaultSize="0" autoFill="0" autoLine="0" autoPict="0">
                <anchor moveWithCells="1">
                  <from>
                    <xdr:col>2</xdr:col>
                    <xdr:colOff>47625</xdr:colOff>
                    <xdr:row>42</xdr:row>
                    <xdr:rowOff>9525</xdr:rowOff>
                  </from>
                  <to>
                    <xdr:col>6</xdr:col>
                    <xdr:colOff>1095375</xdr:colOff>
                    <xdr:row>43</xdr:row>
                    <xdr:rowOff>9525</xdr:rowOff>
                  </to>
                </anchor>
              </controlPr>
            </control>
          </mc:Choice>
        </mc:AlternateContent>
        <mc:AlternateContent xmlns:mc="http://schemas.openxmlformats.org/markup-compatibility/2006">
          <mc:Choice Requires="x14">
            <control shapeId="24588" r:id="rId15" name="Check Box 12">
              <controlPr defaultSize="0" autoFill="0" autoLine="0" autoPict="0">
                <anchor moveWithCells="1">
                  <from>
                    <xdr:col>1</xdr:col>
                    <xdr:colOff>0</xdr:colOff>
                    <xdr:row>13</xdr:row>
                    <xdr:rowOff>0</xdr:rowOff>
                  </from>
                  <to>
                    <xdr:col>1</xdr:col>
                    <xdr:colOff>2933700</xdr:colOff>
                    <xdr:row>14</xdr:row>
                    <xdr:rowOff>19050</xdr:rowOff>
                  </to>
                </anchor>
              </controlPr>
            </control>
          </mc:Choice>
        </mc:AlternateContent>
        <mc:AlternateContent xmlns:mc="http://schemas.openxmlformats.org/markup-compatibility/2006">
          <mc:Choice Requires="x14">
            <control shapeId="24589" r:id="rId16" name="Check Box 13">
              <controlPr defaultSize="0" autoFill="0" autoLine="0" autoPict="0">
                <anchor moveWithCells="1">
                  <from>
                    <xdr:col>2</xdr:col>
                    <xdr:colOff>95250</xdr:colOff>
                    <xdr:row>37</xdr:row>
                    <xdr:rowOff>0</xdr:rowOff>
                  </from>
                  <to>
                    <xdr:col>2</xdr:col>
                    <xdr:colOff>3105150</xdr:colOff>
                    <xdr:row>38</xdr:row>
                    <xdr:rowOff>28575</xdr:rowOff>
                  </to>
                </anchor>
              </controlPr>
            </control>
          </mc:Choice>
        </mc:AlternateContent>
        <mc:AlternateContent xmlns:mc="http://schemas.openxmlformats.org/markup-compatibility/2006">
          <mc:Choice Requires="x14">
            <control shapeId="24590" r:id="rId17" name="Check Box 14">
              <controlPr defaultSize="0" autoFill="0" autoLine="0" autoPict="0">
                <anchor moveWithCells="1">
                  <from>
                    <xdr:col>2</xdr:col>
                    <xdr:colOff>95250</xdr:colOff>
                    <xdr:row>39</xdr:row>
                    <xdr:rowOff>0</xdr:rowOff>
                  </from>
                  <to>
                    <xdr:col>3</xdr:col>
                    <xdr:colOff>676275</xdr:colOff>
                    <xdr:row>39</xdr:row>
                    <xdr:rowOff>161925</xdr:rowOff>
                  </to>
                </anchor>
              </controlPr>
            </control>
          </mc:Choice>
        </mc:AlternateContent>
        <mc:AlternateContent xmlns:mc="http://schemas.openxmlformats.org/markup-compatibility/2006">
          <mc:Choice Requires="x14">
            <control shapeId="24591" r:id="rId18" name="Check Box 15">
              <controlPr defaultSize="0" autoFill="0" autoLine="0" autoPict="0">
                <anchor moveWithCells="1">
                  <from>
                    <xdr:col>2</xdr:col>
                    <xdr:colOff>95250</xdr:colOff>
                    <xdr:row>37</xdr:row>
                    <xdr:rowOff>180975</xdr:rowOff>
                  </from>
                  <to>
                    <xdr:col>3</xdr:col>
                    <xdr:colOff>1590675</xdr:colOff>
                    <xdr:row>39</xdr:row>
                    <xdr:rowOff>19050</xdr:rowOff>
                  </to>
                </anchor>
              </controlPr>
            </control>
          </mc:Choice>
        </mc:AlternateContent>
        <mc:AlternateContent xmlns:mc="http://schemas.openxmlformats.org/markup-compatibility/2006">
          <mc:Choice Requires="x14">
            <control shapeId="24592" r:id="rId19" name="Check Box 16">
              <controlPr defaultSize="0" autoFill="0" autoLine="0" autoPict="0">
                <anchor moveWithCells="1">
                  <from>
                    <xdr:col>2</xdr:col>
                    <xdr:colOff>38100</xdr:colOff>
                    <xdr:row>41</xdr:row>
                    <xdr:rowOff>28575</xdr:rowOff>
                  </from>
                  <to>
                    <xdr:col>10</xdr:col>
                    <xdr:colOff>123825</xdr:colOff>
                    <xdr:row>41</xdr:row>
                    <xdr:rowOff>161925</xdr:rowOff>
                  </to>
                </anchor>
              </controlPr>
            </control>
          </mc:Choice>
        </mc:AlternateContent>
        <mc:AlternateContent xmlns:mc="http://schemas.openxmlformats.org/markup-compatibility/2006">
          <mc:Choice Requires="x14">
            <control shapeId="24593" r:id="rId20" name="Check Box 17">
              <controlPr defaultSize="0" autoFill="0" autoLine="0" autoPict="0">
                <anchor moveWithCells="1">
                  <from>
                    <xdr:col>2</xdr:col>
                    <xdr:colOff>47625</xdr:colOff>
                    <xdr:row>42</xdr:row>
                    <xdr:rowOff>28575</xdr:rowOff>
                  </from>
                  <to>
                    <xdr:col>10</xdr:col>
                    <xdr:colOff>495300</xdr:colOff>
                    <xdr:row>43</xdr:row>
                    <xdr:rowOff>0</xdr:rowOff>
                  </to>
                </anchor>
              </controlPr>
            </control>
          </mc:Choice>
        </mc:AlternateContent>
        <mc:AlternateContent xmlns:mc="http://schemas.openxmlformats.org/markup-compatibility/2006">
          <mc:Choice Requires="x14">
            <control shapeId="24594" r:id="rId21" name="Check Box 18">
              <controlPr defaultSize="0" autoFill="0" autoLine="0" autoPict="0">
                <anchor moveWithCells="1">
                  <from>
                    <xdr:col>2</xdr:col>
                    <xdr:colOff>47625</xdr:colOff>
                    <xdr:row>43</xdr:row>
                    <xdr:rowOff>9525</xdr:rowOff>
                  </from>
                  <to>
                    <xdr:col>6</xdr:col>
                    <xdr:colOff>1095375</xdr:colOff>
                    <xdr:row>44</xdr:row>
                    <xdr:rowOff>0</xdr:rowOff>
                  </to>
                </anchor>
              </controlPr>
            </control>
          </mc:Choice>
        </mc:AlternateContent>
        <mc:AlternateContent xmlns:mc="http://schemas.openxmlformats.org/markup-compatibility/2006">
          <mc:Choice Requires="x14">
            <control shapeId="24595" r:id="rId22" name="Check Box 19">
              <controlPr defaultSize="0" autoFill="0" autoLine="0" autoPict="0">
                <anchor moveWithCells="1">
                  <from>
                    <xdr:col>1</xdr:col>
                    <xdr:colOff>0</xdr:colOff>
                    <xdr:row>13</xdr:row>
                    <xdr:rowOff>0</xdr:rowOff>
                  </from>
                  <to>
                    <xdr:col>1</xdr:col>
                    <xdr:colOff>2933700</xdr:colOff>
                    <xdr:row>14</xdr:row>
                    <xdr:rowOff>19050</xdr:rowOff>
                  </to>
                </anchor>
              </controlPr>
            </control>
          </mc:Choice>
        </mc:AlternateContent>
        <mc:AlternateContent xmlns:mc="http://schemas.openxmlformats.org/markup-compatibility/2006">
          <mc:Choice Requires="x14">
            <control shapeId="24596" r:id="rId23" name="Check Box 20">
              <controlPr defaultSize="0" autoFill="0" autoLine="0" autoPict="0">
                <anchor moveWithCells="1">
                  <from>
                    <xdr:col>2</xdr:col>
                    <xdr:colOff>85725</xdr:colOff>
                    <xdr:row>34</xdr:row>
                    <xdr:rowOff>9525</xdr:rowOff>
                  </from>
                  <to>
                    <xdr:col>3</xdr:col>
                    <xdr:colOff>1028700</xdr:colOff>
                    <xdr:row>35</xdr:row>
                    <xdr:rowOff>19050</xdr:rowOff>
                  </to>
                </anchor>
              </controlPr>
            </control>
          </mc:Choice>
        </mc:AlternateContent>
        <mc:AlternateContent xmlns:mc="http://schemas.openxmlformats.org/markup-compatibility/2006">
          <mc:Choice Requires="x14">
            <control shapeId="24597" r:id="rId24" name="Check Box 21">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24598" r:id="rId25" name="Check Box 22">
              <controlPr defaultSize="0" autoFill="0" autoLine="0" autoPict="0">
                <anchor moveWithCells="1">
                  <from>
                    <xdr:col>2</xdr:col>
                    <xdr:colOff>95250</xdr:colOff>
                    <xdr:row>37</xdr:row>
                    <xdr:rowOff>0</xdr:rowOff>
                  </from>
                  <to>
                    <xdr:col>3</xdr:col>
                    <xdr:colOff>676275</xdr:colOff>
                    <xdr:row>37</xdr:row>
                    <xdr:rowOff>161925</xdr:rowOff>
                  </to>
                </anchor>
              </controlPr>
            </control>
          </mc:Choice>
        </mc:AlternateContent>
        <mc:AlternateContent xmlns:mc="http://schemas.openxmlformats.org/markup-compatibility/2006">
          <mc:Choice Requires="x14">
            <control shapeId="24599" r:id="rId26" name="Check Box 23">
              <controlPr defaultSize="0" autoFill="0" autoLine="0" autoPict="0">
                <anchor moveWithCells="1">
                  <from>
                    <xdr:col>2</xdr:col>
                    <xdr:colOff>95250</xdr:colOff>
                    <xdr:row>35</xdr:row>
                    <xdr:rowOff>180975</xdr:rowOff>
                  </from>
                  <to>
                    <xdr:col>3</xdr:col>
                    <xdr:colOff>1590675</xdr:colOff>
                    <xdr:row>37</xdr:row>
                    <xdr:rowOff>9525</xdr:rowOff>
                  </to>
                </anchor>
              </controlPr>
            </control>
          </mc:Choice>
        </mc:AlternateContent>
        <mc:AlternateContent xmlns:mc="http://schemas.openxmlformats.org/markup-compatibility/2006">
          <mc:Choice Requires="x14">
            <control shapeId="24600" r:id="rId27" name="Check Box 24">
              <controlPr defaultSize="0" autoFill="0" autoLine="0" autoPict="0">
                <anchor moveWithCells="1">
                  <from>
                    <xdr:col>2</xdr:col>
                    <xdr:colOff>38100</xdr:colOff>
                    <xdr:row>39</xdr:row>
                    <xdr:rowOff>28575</xdr:rowOff>
                  </from>
                  <to>
                    <xdr:col>10</xdr:col>
                    <xdr:colOff>123825</xdr:colOff>
                    <xdr:row>39</xdr:row>
                    <xdr:rowOff>161925</xdr:rowOff>
                  </to>
                </anchor>
              </controlPr>
            </control>
          </mc:Choice>
        </mc:AlternateContent>
        <mc:AlternateContent xmlns:mc="http://schemas.openxmlformats.org/markup-compatibility/2006">
          <mc:Choice Requires="x14">
            <control shapeId="24601" r:id="rId28" name="Check Box 25">
              <controlPr defaultSize="0" autoFill="0" autoLine="0" autoPict="0">
                <anchor moveWithCells="1">
                  <from>
                    <xdr:col>2</xdr:col>
                    <xdr:colOff>47625</xdr:colOff>
                    <xdr:row>40</xdr:row>
                    <xdr:rowOff>28575</xdr:rowOff>
                  </from>
                  <to>
                    <xdr:col>10</xdr:col>
                    <xdr:colOff>495300</xdr:colOff>
                    <xdr:row>41</xdr:row>
                    <xdr:rowOff>0</xdr:rowOff>
                  </to>
                </anchor>
              </controlPr>
            </control>
          </mc:Choice>
        </mc:AlternateContent>
        <mc:AlternateContent xmlns:mc="http://schemas.openxmlformats.org/markup-compatibility/2006">
          <mc:Choice Requires="x14">
            <control shapeId="24602" r:id="rId29" name="Check Box 26">
              <controlPr defaultSize="0" autoFill="0" autoLine="0" autoPict="0">
                <anchor moveWithCells="1">
                  <from>
                    <xdr:col>2</xdr:col>
                    <xdr:colOff>47625</xdr:colOff>
                    <xdr:row>41</xdr:row>
                    <xdr:rowOff>9525</xdr:rowOff>
                  </from>
                  <to>
                    <xdr:col>6</xdr:col>
                    <xdr:colOff>1095375</xdr:colOff>
                    <xdr:row>41</xdr:row>
                    <xdr:rowOff>171450</xdr:rowOff>
                  </to>
                </anchor>
              </controlPr>
            </control>
          </mc:Choice>
        </mc:AlternateContent>
        <mc:AlternateContent xmlns:mc="http://schemas.openxmlformats.org/markup-compatibility/2006">
          <mc:Choice Requires="x14">
            <control shapeId="24603" r:id="rId30" name="Check Box 27">
              <controlPr defaultSize="0" autoFill="0" autoLine="0" autoPict="0">
                <anchor moveWithCells="1">
                  <from>
                    <xdr:col>1</xdr:col>
                    <xdr:colOff>0</xdr:colOff>
                    <xdr:row>11</xdr:row>
                    <xdr:rowOff>0</xdr:rowOff>
                  </from>
                  <to>
                    <xdr:col>1</xdr:col>
                    <xdr:colOff>2933700</xdr:colOff>
                    <xdr:row>12</xdr:row>
                    <xdr:rowOff>0</xdr:rowOff>
                  </to>
                </anchor>
              </controlPr>
            </control>
          </mc:Choice>
        </mc:AlternateContent>
        <mc:AlternateContent xmlns:mc="http://schemas.openxmlformats.org/markup-compatibility/2006">
          <mc:Choice Requires="x14">
            <control shapeId="24604" r:id="rId31" name="Check Box 28">
              <controlPr defaultSize="0" autoFill="0" autoLine="0" autoPict="0">
                <anchor moveWithCells="1">
                  <from>
                    <xdr:col>2</xdr:col>
                    <xdr:colOff>85725</xdr:colOff>
                    <xdr:row>34</xdr:row>
                    <xdr:rowOff>9525</xdr:rowOff>
                  </from>
                  <to>
                    <xdr:col>3</xdr:col>
                    <xdr:colOff>1028700</xdr:colOff>
                    <xdr:row>43</xdr:row>
                    <xdr:rowOff>142875</xdr:rowOff>
                  </to>
                </anchor>
              </controlPr>
            </control>
          </mc:Choice>
        </mc:AlternateContent>
        <mc:AlternateContent xmlns:mc="http://schemas.openxmlformats.org/markup-compatibility/2006">
          <mc:Choice Requires="x14">
            <control shapeId="24605" r:id="rId32" name="Check Box 29">
              <controlPr defaultSize="0" autoFill="0" autoLine="0" autoPict="0">
                <anchor moveWithCells="1">
                  <from>
                    <xdr:col>2</xdr:col>
                    <xdr:colOff>95250</xdr:colOff>
                    <xdr:row>35</xdr:row>
                    <xdr:rowOff>0</xdr:rowOff>
                  </from>
                  <to>
                    <xdr:col>2</xdr:col>
                    <xdr:colOff>3105150</xdr:colOff>
                    <xdr:row>36</xdr:row>
                    <xdr:rowOff>66675</xdr:rowOff>
                  </to>
                </anchor>
              </controlPr>
            </control>
          </mc:Choice>
        </mc:AlternateContent>
        <mc:AlternateContent xmlns:mc="http://schemas.openxmlformats.org/markup-compatibility/2006">
          <mc:Choice Requires="x14">
            <control shapeId="24606" r:id="rId33" name="Check Box 30">
              <controlPr defaultSize="0" autoFill="0" autoLine="0" autoPict="0">
                <anchor moveWithCells="1">
                  <from>
                    <xdr:col>2</xdr:col>
                    <xdr:colOff>95250</xdr:colOff>
                    <xdr:row>37</xdr:row>
                    <xdr:rowOff>0</xdr:rowOff>
                  </from>
                  <to>
                    <xdr:col>3</xdr:col>
                    <xdr:colOff>676275</xdr:colOff>
                    <xdr:row>37</xdr:row>
                    <xdr:rowOff>161925</xdr:rowOff>
                  </to>
                </anchor>
              </controlPr>
            </control>
          </mc:Choice>
        </mc:AlternateContent>
        <mc:AlternateContent xmlns:mc="http://schemas.openxmlformats.org/markup-compatibility/2006">
          <mc:Choice Requires="x14">
            <control shapeId="24607" r:id="rId34" name="Check Box 31">
              <controlPr defaultSize="0" autoFill="0" autoLine="0" autoPict="0">
                <anchor moveWithCells="1">
                  <from>
                    <xdr:col>2</xdr:col>
                    <xdr:colOff>95250</xdr:colOff>
                    <xdr:row>35</xdr:row>
                    <xdr:rowOff>180975</xdr:rowOff>
                  </from>
                  <to>
                    <xdr:col>3</xdr:col>
                    <xdr:colOff>1590675</xdr:colOff>
                    <xdr:row>37</xdr:row>
                    <xdr:rowOff>85725</xdr:rowOff>
                  </to>
                </anchor>
              </controlPr>
            </control>
          </mc:Choice>
        </mc:AlternateContent>
        <mc:AlternateContent xmlns:mc="http://schemas.openxmlformats.org/markup-compatibility/2006">
          <mc:Choice Requires="x14">
            <control shapeId="24608" r:id="rId35" name="Check Box 32">
              <controlPr defaultSize="0" autoFill="0" autoLine="0" autoPict="0">
                <anchor moveWithCells="1">
                  <from>
                    <xdr:col>2</xdr:col>
                    <xdr:colOff>38100</xdr:colOff>
                    <xdr:row>39</xdr:row>
                    <xdr:rowOff>28575</xdr:rowOff>
                  </from>
                  <to>
                    <xdr:col>10</xdr:col>
                    <xdr:colOff>123825</xdr:colOff>
                    <xdr:row>39</xdr:row>
                    <xdr:rowOff>161925</xdr:rowOff>
                  </to>
                </anchor>
              </controlPr>
            </control>
          </mc:Choice>
        </mc:AlternateContent>
        <mc:AlternateContent xmlns:mc="http://schemas.openxmlformats.org/markup-compatibility/2006">
          <mc:Choice Requires="x14">
            <control shapeId="24609" r:id="rId36" name="Check Box 33">
              <controlPr defaultSize="0" autoFill="0" autoLine="0" autoPict="0">
                <anchor moveWithCells="1">
                  <from>
                    <xdr:col>2</xdr:col>
                    <xdr:colOff>47625</xdr:colOff>
                    <xdr:row>40</xdr:row>
                    <xdr:rowOff>28575</xdr:rowOff>
                  </from>
                  <to>
                    <xdr:col>10</xdr:col>
                    <xdr:colOff>495300</xdr:colOff>
                    <xdr:row>41</xdr:row>
                    <xdr:rowOff>38100</xdr:rowOff>
                  </to>
                </anchor>
              </controlPr>
            </control>
          </mc:Choice>
        </mc:AlternateContent>
        <mc:AlternateContent xmlns:mc="http://schemas.openxmlformats.org/markup-compatibility/2006">
          <mc:Choice Requires="x14">
            <control shapeId="24610" r:id="rId37" name="Check Box 34">
              <controlPr defaultSize="0" autoFill="0" autoLine="0" autoPict="0">
                <anchor moveWithCells="1">
                  <from>
                    <xdr:col>2</xdr:col>
                    <xdr:colOff>47625</xdr:colOff>
                    <xdr:row>41</xdr:row>
                    <xdr:rowOff>9525</xdr:rowOff>
                  </from>
                  <to>
                    <xdr:col>6</xdr:col>
                    <xdr:colOff>1095375</xdr:colOff>
                    <xdr:row>41</xdr:row>
                    <xdr:rowOff>171450</xdr:rowOff>
                  </to>
                </anchor>
              </controlPr>
            </control>
          </mc:Choice>
        </mc:AlternateContent>
        <mc:AlternateContent xmlns:mc="http://schemas.openxmlformats.org/markup-compatibility/2006">
          <mc:Choice Requires="x14">
            <control shapeId="24611" r:id="rId38" name="Check Box 35">
              <controlPr defaultSize="0" autoFill="0" autoLine="0" autoPict="0">
                <anchor moveWithCells="1">
                  <from>
                    <xdr:col>1</xdr:col>
                    <xdr:colOff>0</xdr:colOff>
                    <xdr:row>11</xdr:row>
                    <xdr:rowOff>0</xdr:rowOff>
                  </from>
                  <to>
                    <xdr:col>1</xdr:col>
                    <xdr:colOff>2933700</xdr:colOff>
                    <xdr:row>13</xdr:row>
                    <xdr:rowOff>47625</xdr:rowOff>
                  </to>
                </anchor>
              </controlPr>
            </control>
          </mc:Choice>
        </mc:AlternateContent>
        <mc:AlternateContent xmlns:mc="http://schemas.openxmlformats.org/markup-compatibility/2006">
          <mc:Choice Requires="x14">
            <control shapeId="24612" r:id="rId39" name="Check Box 36">
              <controlPr defaultSize="0" autoFill="0" autoLine="0" autoPict="0">
                <anchor moveWithCells="1">
                  <from>
                    <xdr:col>2</xdr:col>
                    <xdr:colOff>95250</xdr:colOff>
                    <xdr:row>31</xdr:row>
                    <xdr:rowOff>0</xdr:rowOff>
                  </from>
                  <to>
                    <xdr:col>2</xdr:col>
                    <xdr:colOff>3105150</xdr:colOff>
                    <xdr:row>32</xdr:row>
                    <xdr:rowOff>28575</xdr:rowOff>
                  </to>
                </anchor>
              </controlPr>
            </control>
          </mc:Choice>
        </mc:AlternateContent>
        <mc:AlternateContent xmlns:mc="http://schemas.openxmlformats.org/markup-compatibility/2006">
          <mc:Choice Requires="x14">
            <control shapeId="24613" r:id="rId40" name="Check Box 37">
              <controlPr defaultSize="0" autoFill="0" autoLine="0" autoPict="0">
                <anchor moveWithCells="1">
                  <from>
                    <xdr:col>2</xdr:col>
                    <xdr:colOff>95250</xdr:colOff>
                    <xdr:row>33</xdr:row>
                    <xdr:rowOff>0</xdr:rowOff>
                  </from>
                  <to>
                    <xdr:col>3</xdr:col>
                    <xdr:colOff>676275</xdr:colOff>
                    <xdr:row>33</xdr:row>
                    <xdr:rowOff>161925</xdr:rowOff>
                  </to>
                </anchor>
              </controlPr>
            </control>
          </mc:Choice>
        </mc:AlternateContent>
        <mc:AlternateContent xmlns:mc="http://schemas.openxmlformats.org/markup-compatibility/2006">
          <mc:Choice Requires="x14">
            <control shapeId="24614" r:id="rId41" name="Check Box 38">
              <controlPr defaultSize="0" autoFill="0" autoLine="0" autoPict="0">
                <anchor moveWithCells="1">
                  <from>
                    <xdr:col>2</xdr:col>
                    <xdr:colOff>95250</xdr:colOff>
                    <xdr:row>31</xdr:row>
                    <xdr:rowOff>180975</xdr:rowOff>
                  </from>
                  <to>
                    <xdr:col>3</xdr:col>
                    <xdr:colOff>1590675</xdr:colOff>
                    <xdr:row>33</xdr:row>
                    <xdr:rowOff>0</xdr:rowOff>
                  </to>
                </anchor>
              </controlPr>
            </control>
          </mc:Choice>
        </mc:AlternateContent>
        <mc:AlternateContent xmlns:mc="http://schemas.openxmlformats.org/markup-compatibility/2006">
          <mc:Choice Requires="x14">
            <control shapeId="24615" r:id="rId42" name="Check Box 39">
              <controlPr defaultSize="0" autoFill="0" autoLine="0" autoPict="0">
                <anchor moveWithCells="1">
                  <from>
                    <xdr:col>2</xdr:col>
                    <xdr:colOff>38100</xdr:colOff>
                    <xdr:row>35</xdr:row>
                    <xdr:rowOff>28575</xdr:rowOff>
                  </from>
                  <to>
                    <xdr:col>10</xdr:col>
                    <xdr:colOff>123825</xdr:colOff>
                    <xdr:row>35</xdr:row>
                    <xdr:rowOff>161925</xdr:rowOff>
                  </to>
                </anchor>
              </controlPr>
            </control>
          </mc:Choice>
        </mc:AlternateContent>
        <mc:AlternateContent xmlns:mc="http://schemas.openxmlformats.org/markup-compatibility/2006">
          <mc:Choice Requires="x14">
            <control shapeId="24616" r:id="rId43" name="Check Box 40">
              <controlPr defaultSize="0" autoFill="0" autoLine="0" autoPict="0">
                <anchor moveWithCells="1">
                  <from>
                    <xdr:col>2</xdr:col>
                    <xdr:colOff>47625</xdr:colOff>
                    <xdr:row>36</xdr:row>
                    <xdr:rowOff>28575</xdr:rowOff>
                  </from>
                  <to>
                    <xdr:col>10</xdr:col>
                    <xdr:colOff>495300</xdr:colOff>
                    <xdr:row>37</xdr:row>
                    <xdr:rowOff>0</xdr:rowOff>
                  </to>
                </anchor>
              </controlPr>
            </control>
          </mc:Choice>
        </mc:AlternateContent>
        <mc:AlternateContent xmlns:mc="http://schemas.openxmlformats.org/markup-compatibility/2006">
          <mc:Choice Requires="x14">
            <control shapeId="24617" r:id="rId44" name="Check Box 41">
              <controlPr defaultSize="0" autoFill="0" autoLine="0" autoPict="0">
                <anchor moveWithCells="1">
                  <from>
                    <xdr:col>2</xdr:col>
                    <xdr:colOff>47625</xdr:colOff>
                    <xdr:row>37</xdr:row>
                    <xdr:rowOff>9525</xdr:rowOff>
                  </from>
                  <to>
                    <xdr:col>6</xdr:col>
                    <xdr:colOff>1095375</xdr:colOff>
                    <xdr:row>38</xdr:row>
                    <xdr:rowOff>0</xdr:rowOff>
                  </to>
                </anchor>
              </controlPr>
            </control>
          </mc:Choice>
        </mc:AlternateContent>
        <mc:AlternateContent xmlns:mc="http://schemas.openxmlformats.org/markup-compatibility/2006">
          <mc:Choice Requires="x14">
            <control shapeId="24618" r:id="rId45" name="Check Box 42">
              <controlPr defaultSize="0" autoFill="0" autoLine="0" autoPict="0">
                <anchor moveWithCells="1">
                  <from>
                    <xdr:col>1</xdr:col>
                    <xdr:colOff>0</xdr:colOff>
                    <xdr:row>10</xdr:row>
                    <xdr:rowOff>0</xdr:rowOff>
                  </from>
                  <to>
                    <xdr:col>1</xdr:col>
                    <xdr:colOff>2933700</xdr:colOff>
                    <xdr:row>11</xdr:row>
                    <xdr:rowOff>19050</xdr:rowOff>
                  </to>
                </anchor>
              </controlPr>
            </control>
          </mc:Choice>
        </mc:AlternateContent>
        <mc:AlternateContent xmlns:mc="http://schemas.openxmlformats.org/markup-compatibility/2006">
          <mc:Choice Requires="x14">
            <control shapeId="24619" r:id="rId46" name="Check Box 43">
              <controlPr defaultSize="0" autoFill="0" autoLine="0" autoPict="0">
                <anchor moveWithCells="1">
                  <from>
                    <xdr:col>2</xdr:col>
                    <xdr:colOff>95250</xdr:colOff>
                    <xdr:row>34</xdr:row>
                    <xdr:rowOff>0</xdr:rowOff>
                  </from>
                  <to>
                    <xdr:col>3</xdr:col>
                    <xdr:colOff>676275</xdr:colOff>
                    <xdr:row>34</xdr:row>
                    <xdr:rowOff>161925</xdr:rowOff>
                  </to>
                </anchor>
              </controlPr>
            </control>
          </mc:Choice>
        </mc:AlternateContent>
        <mc:AlternateContent xmlns:mc="http://schemas.openxmlformats.org/markup-compatibility/2006">
          <mc:Choice Requires="x14">
            <control shapeId="24620" r:id="rId47" name="Check Box 44">
              <controlPr defaultSize="0" autoFill="0" autoLine="0" autoPict="0">
                <anchor moveWithCells="1">
                  <from>
                    <xdr:col>2</xdr:col>
                    <xdr:colOff>47625</xdr:colOff>
                    <xdr:row>38</xdr:row>
                    <xdr:rowOff>9525</xdr:rowOff>
                  </from>
                  <to>
                    <xdr:col>6</xdr:col>
                    <xdr:colOff>1095375</xdr:colOff>
                    <xdr:row>39</xdr:row>
                    <xdr:rowOff>0</xdr:rowOff>
                  </to>
                </anchor>
              </controlPr>
            </control>
          </mc:Choice>
        </mc:AlternateContent>
        <mc:AlternateContent xmlns:mc="http://schemas.openxmlformats.org/markup-compatibility/2006">
          <mc:Choice Requires="x14">
            <control shapeId="24621" r:id="rId48" name="Check Box 45">
              <controlPr defaultSize="0" autoFill="0" autoLine="0" autoPict="0">
                <anchor moveWithCells="1">
                  <from>
                    <xdr:col>2</xdr:col>
                    <xdr:colOff>95250</xdr:colOff>
                    <xdr:row>31</xdr:row>
                    <xdr:rowOff>0</xdr:rowOff>
                  </from>
                  <to>
                    <xdr:col>2</xdr:col>
                    <xdr:colOff>3105150</xdr:colOff>
                    <xdr:row>32</xdr:row>
                    <xdr:rowOff>28575</xdr:rowOff>
                  </to>
                </anchor>
              </controlPr>
            </control>
          </mc:Choice>
        </mc:AlternateContent>
        <mc:AlternateContent xmlns:mc="http://schemas.openxmlformats.org/markup-compatibility/2006">
          <mc:Choice Requires="x14">
            <control shapeId="24622" r:id="rId49" name="Check Box 46">
              <controlPr defaultSize="0" autoFill="0" autoLine="0" autoPict="0">
                <anchor moveWithCells="1">
                  <from>
                    <xdr:col>2</xdr:col>
                    <xdr:colOff>95250</xdr:colOff>
                    <xdr:row>33</xdr:row>
                    <xdr:rowOff>0</xdr:rowOff>
                  </from>
                  <to>
                    <xdr:col>3</xdr:col>
                    <xdr:colOff>676275</xdr:colOff>
                    <xdr:row>33</xdr:row>
                    <xdr:rowOff>161925</xdr:rowOff>
                  </to>
                </anchor>
              </controlPr>
            </control>
          </mc:Choice>
        </mc:AlternateContent>
        <mc:AlternateContent xmlns:mc="http://schemas.openxmlformats.org/markup-compatibility/2006">
          <mc:Choice Requires="x14">
            <control shapeId="24623" r:id="rId50" name="Check Box 47">
              <controlPr defaultSize="0" autoFill="0" autoLine="0" autoPict="0">
                <anchor moveWithCells="1">
                  <from>
                    <xdr:col>2</xdr:col>
                    <xdr:colOff>95250</xdr:colOff>
                    <xdr:row>31</xdr:row>
                    <xdr:rowOff>180975</xdr:rowOff>
                  </from>
                  <to>
                    <xdr:col>3</xdr:col>
                    <xdr:colOff>1590675</xdr:colOff>
                    <xdr:row>33</xdr:row>
                    <xdr:rowOff>9525</xdr:rowOff>
                  </to>
                </anchor>
              </controlPr>
            </control>
          </mc:Choice>
        </mc:AlternateContent>
        <mc:AlternateContent xmlns:mc="http://schemas.openxmlformats.org/markup-compatibility/2006">
          <mc:Choice Requires="x14">
            <control shapeId="24624" r:id="rId51" name="Check Box 48">
              <controlPr defaultSize="0" autoFill="0" autoLine="0" autoPict="0">
                <anchor moveWithCells="1">
                  <from>
                    <xdr:col>2</xdr:col>
                    <xdr:colOff>38100</xdr:colOff>
                    <xdr:row>35</xdr:row>
                    <xdr:rowOff>28575</xdr:rowOff>
                  </from>
                  <to>
                    <xdr:col>10</xdr:col>
                    <xdr:colOff>123825</xdr:colOff>
                    <xdr:row>35</xdr:row>
                    <xdr:rowOff>161925</xdr:rowOff>
                  </to>
                </anchor>
              </controlPr>
            </control>
          </mc:Choice>
        </mc:AlternateContent>
        <mc:AlternateContent xmlns:mc="http://schemas.openxmlformats.org/markup-compatibility/2006">
          <mc:Choice Requires="x14">
            <control shapeId="24625" r:id="rId52" name="Check Box 49">
              <controlPr defaultSize="0" autoFill="0" autoLine="0" autoPict="0">
                <anchor moveWithCells="1">
                  <from>
                    <xdr:col>2</xdr:col>
                    <xdr:colOff>47625</xdr:colOff>
                    <xdr:row>36</xdr:row>
                    <xdr:rowOff>28575</xdr:rowOff>
                  </from>
                  <to>
                    <xdr:col>10</xdr:col>
                    <xdr:colOff>495300</xdr:colOff>
                    <xdr:row>37</xdr:row>
                    <xdr:rowOff>0</xdr:rowOff>
                  </to>
                </anchor>
              </controlPr>
            </control>
          </mc:Choice>
        </mc:AlternateContent>
        <mc:AlternateContent xmlns:mc="http://schemas.openxmlformats.org/markup-compatibility/2006">
          <mc:Choice Requires="x14">
            <control shapeId="24626" r:id="rId53" name="Check Box 50">
              <controlPr defaultSize="0" autoFill="0" autoLine="0" autoPict="0">
                <anchor moveWithCells="1">
                  <from>
                    <xdr:col>2</xdr:col>
                    <xdr:colOff>47625</xdr:colOff>
                    <xdr:row>37</xdr:row>
                    <xdr:rowOff>9525</xdr:rowOff>
                  </from>
                  <to>
                    <xdr:col>6</xdr:col>
                    <xdr:colOff>1095375</xdr:colOff>
                    <xdr:row>38</xdr:row>
                    <xdr:rowOff>0</xdr:rowOff>
                  </to>
                </anchor>
              </controlPr>
            </control>
          </mc:Choice>
        </mc:AlternateContent>
        <mc:AlternateContent xmlns:mc="http://schemas.openxmlformats.org/markup-compatibility/2006">
          <mc:Choice Requires="x14">
            <control shapeId="24627" r:id="rId54" name="Check Box 51">
              <controlPr defaultSize="0" autoFill="0" autoLine="0" autoPict="0">
                <anchor moveWithCells="1">
                  <from>
                    <xdr:col>1</xdr:col>
                    <xdr:colOff>0</xdr:colOff>
                    <xdr:row>10</xdr:row>
                    <xdr:rowOff>0</xdr:rowOff>
                  </from>
                  <to>
                    <xdr:col>1</xdr:col>
                    <xdr:colOff>2933700</xdr:colOff>
                    <xdr:row>11</xdr:row>
                    <xdr:rowOff>47625</xdr:rowOff>
                  </to>
                </anchor>
              </controlPr>
            </control>
          </mc:Choice>
        </mc:AlternateContent>
        <mc:AlternateContent xmlns:mc="http://schemas.openxmlformats.org/markup-compatibility/2006">
          <mc:Choice Requires="x14">
            <control shapeId="24628" r:id="rId55" name="Check Box 52">
              <controlPr defaultSize="0" autoFill="0" autoLine="0" autoPict="0">
                <anchor moveWithCells="1">
                  <from>
                    <xdr:col>1</xdr:col>
                    <xdr:colOff>0</xdr:colOff>
                    <xdr:row>10</xdr:row>
                    <xdr:rowOff>0</xdr:rowOff>
                  </from>
                  <to>
                    <xdr:col>1</xdr:col>
                    <xdr:colOff>2933700</xdr:colOff>
                    <xdr:row>11</xdr:row>
                    <xdr:rowOff>47625</xdr:rowOff>
                  </to>
                </anchor>
              </controlPr>
            </control>
          </mc:Choice>
        </mc:AlternateContent>
        <mc:AlternateContent xmlns:mc="http://schemas.openxmlformats.org/markup-compatibility/2006">
          <mc:Choice Requires="x14">
            <control shapeId="24629" r:id="rId56" name="Check Box 53">
              <controlPr defaultSize="0" autoFill="0" autoLine="0" autoPict="0">
                <anchor moveWithCells="1">
                  <from>
                    <xdr:col>2</xdr:col>
                    <xdr:colOff>95250</xdr:colOff>
                    <xdr:row>34</xdr:row>
                    <xdr:rowOff>0</xdr:rowOff>
                  </from>
                  <to>
                    <xdr:col>3</xdr:col>
                    <xdr:colOff>676275</xdr:colOff>
                    <xdr:row>34</xdr:row>
                    <xdr:rowOff>161925</xdr:rowOff>
                  </to>
                </anchor>
              </controlPr>
            </control>
          </mc:Choice>
        </mc:AlternateContent>
        <mc:AlternateContent xmlns:mc="http://schemas.openxmlformats.org/markup-compatibility/2006">
          <mc:Choice Requires="x14">
            <control shapeId="24630" r:id="rId57" name="Check Box 54">
              <controlPr defaultSize="0" autoFill="0" autoLine="0" autoPict="0">
                <anchor moveWithCells="1">
                  <from>
                    <xdr:col>2</xdr:col>
                    <xdr:colOff>47625</xdr:colOff>
                    <xdr:row>38</xdr:row>
                    <xdr:rowOff>9525</xdr:rowOff>
                  </from>
                  <to>
                    <xdr:col>6</xdr:col>
                    <xdr:colOff>1095375</xdr:colOff>
                    <xdr:row>39</xdr:row>
                    <xdr:rowOff>0</xdr:rowOff>
                  </to>
                </anchor>
              </controlPr>
            </control>
          </mc:Choice>
        </mc:AlternateContent>
        <mc:AlternateContent xmlns:mc="http://schemas.openxmlformats.org/markup-compatibility/2006">
          <mc:Choice Requires="x14">
            <control shapeId="24631" r:id="rId58" name="Check Box 55">
              <controlPr defaultSize="0" autoFill="0" autoLine="0" autoPict="0">
                <anchor moveWithCells="1">
                  <from>
                    <xdr:col>2</xdr:col>
                    <xdr:colOff>95250</xdr:colOff>
                    <xdr:row>31</xdr:row>
                    <xdr:rowOff>0</xdr:rowOff>
                  </from>
                  <to>
                    <xdr:col>2</xdr:col>
                    <xdr:colOff>3105150</xdr:colOff>
                    <xdr:row>32</xdr:row>
                    <xdr:rowOff>47625</xdr:rowOff>
                  </to>
                </anchor>
              </controlPr>
            </control>
          </mc:Choice>
        </mc:AlternateContent>
        <mc:AlternateContent xmlns:mc="http://schemas.openxmlformats.org/markup-compatibility/2006">
          <mc:Choice Requires="x14">
            <control shapeId="24632" r:id="rId59" name="Check Box 56">
              <controlPr defaultSize="0" autoFill="0" autoLine="0" autoPict="0">
                <anchor moveWithCells="1">
                  <from>
                    <xdr:col>2</xdr:col>
                    <xdr:colOff>95250</xdr:colOff>
                    <xdr:row>33</xdr:row>
                    <xdr:rowOff>0</xdr:rowOff>
                  </from>
                  <to>
                    <xdr:col>3</xdr:col>
                    <xdr:colOff>676275</xdr:colOff>
                    <xdr:row>33</xdr:row>
                    <xdr:rowOff>161925</xdr:rowOff>
                  </to>
                </anchor>
              </controlPr>
            </control>
          </mc:Choice>
        </mc:AlternateContent>
        <mc:AlternateContent xmlns:mc="http://schemas.openxmlformats.org/markup-compatibility/2006">
          <mc:Choice Requires="x14">
            <control shapeId="24633" r:id="rId60" name="Check Box 57">
              <controlPr defaultSize="0" autoFill="0" autoLine="0" autoPict="0">
                <anchor moveWithCells="1">
                  <from>
                    <xdr:col>2</xdr:col>
                    <xdr:colOff>95250</xdr:colOff>
                    <xdr:row>31</xdr:row>
                    <xdr:rowOff>180975</xdr:rowOff>
                  </from>
                  <to>
                    <xdr:col>3</xdr:col>
                    <xdr:colOff>1590675</xdr:colOff>
                    <xdr:row>33</xdr:row>
                    <xdr:rowOff>28575</xdr:rowOff>
                  </to>
                </anchor>
              </controlPr>
            </control>
          </mc:Choice>
        </mc:AlternateContent>
        <mc:AlternateContent xmlns:mc="http://schemas.openxmlformats.org/markup-compatibility/2006">
          <mc:Choice Requires="x14">
            <control shapeId="24634" r:id="rId61" name="Check Box 58">
              <controlPr defaultSize="0" autoFill="0" autoLine="0" autoPict="0">
                <anchor moveWithCells="1">
                  <from>
                    <xdr:col>2</xdr:col>
                    <xdr:colOff>38100</xdr:colOff>
                    <xdr:row>35</xdr:row>
                    <xdr:rowOff>28575</xdr:rowOff>
                  </from>
                  <to>
                    <xdr:col>10</xdr:col>
                    <xdr:colOff>123825</xdr:colOff>
                    <xdr:row>35</xdr:row>
                    <xdr:rowOff>161925</xdr:rowOff>
                  </to>
                </anchor>
              </controlPr>
            </control>
          </mc:Choice>
        </mc:AlternateContent>
        <mc:AlternateContent xmlns:mc="http://schemas.openxmlformats.org/markup-compatibility/2006">
          <mc:Choice Requires="x14">
            <control shapeId="24635" r:id="rId62" name="Check Box 59">
              <controlPr defaultSize="0" autoFill="0" autoLine="0" autoPict="0">
                <anchor moveWithCells="1">
                  <from>
                    <xdr:col>2</xdr:col>
                    <xdr:colOff>47625</xdr:colOff>
                    <xdr:row>36</xdr:row>
                    <xdr:rowOff>28575</xdr:rowOff>
                  </from>
                  <to>
                    <xdr:col>10</xdr:col>
                    <xdr:colOff>495300</xdr:colOff>
                    <xdr:row>37</xdr:row>
                    <xdr:rowOff>0</xdr:rowOff>
                  </to>
                </anchor>
              </controlPr>
            </control>
          </mc:Choice>
        </mc:AlternateContent>
        <mc:AlternateContent xmlns:mc="http://schemas.openxmlformats.org/markup-compatibility/2006">
          <mc:Choice Requires="x14">
            <control shapeId="24636" r:id="rId63" name="Check Box 60">
              <controlPr defaultSize="0" autoFill="0" autoLine="0" autoPict="0">
                <anchor moveWithCells="1">
                  <from>
                    <xdr:col>2</xdr:col>
                    <xdr:colOff>47625</xdr:colOff>
                    <xdr:row>37</xdr:row>
                    <xdr:rowOff>9525</xdr:rowOff>
                  </from>
                  <to>
                    <xdr:col>6</xdr:col>
                    <xdr:colOff>1095375</xdr:colOff>
                    <xdr:row>38</xdr:row>
                    <xdr:rowOff>0</xdr:rowOff>
                  </to>
                </anchor>
              </controlPr>
            </control>
          </mc:Choice>
        </mc:AlternateContent>
        <mc:AlternateContent xmlns:mc="http://schemas.openxmlformats.org/markup-compatibility/2006">
          <mc:Choice Requires="x14">
            <control shapeId="24637" r:id="rId64" name="Check Box 61">
              <controlPr defaultSize="0" autoFill="0" autoLine="0" autoPict="0">
                <anchor moveWithCells="1">
                  <from>
                    <xdr:col>1</xdr:col>
                    <xdr:colOff>0</xdr:colOff>
                    <xdr:row>10</xdr:row>
                    <xdr:rowOff>0</xdr:rowOff>
                  </from>
                  <to>
                    <xdr:col>1</xdr:col>
                    <xdr:colOff>2933700</xdr:colOff>
                    <xdr:row>11</xdr:row>
                    <xdr:rowOff>76200</xdr:rowOff>
                  </to>
                </anchor>
              </controlPr>
            </control>
          </mc:Choice>
        </mc:AlternateContent>
        <mc:AlternateContent xmlns:mc="http://schemas.openxmlformats.org/markup-compatibility/2006">
          <mc:Choice Requires="x14">
            <control shapeId="24638" r:id="rId65" name="Check Box 62">
              <controlPr defaultSize="0" autoFill="0" autoLine="0" autoPict="0">
                <anchor moveWithCells="1">
                  <from>
                    <xdr:col>1</xdr:col>
                    <xdr:colOff>0</xdr:colOff>
                    <xdr:row>10</xdr:row>
                    <xdr:rowOff>0</xdr:rowOff>
                  </from>
                  <to>
                    <xdr:col>1</xdr:col>
                    <xdr:colOff>2933700</xdr:colOff>
                    <xdr:row>11</xdr:row>
                    <xdr:rowOff>76200</xdr:rowOff>
                  </to>
                </anchor>
              </controlPr>
            </control>
          </mc:Choice>
        </mc:AlternateContent>
        <mc:AlternateContent xmlns:mc="http://schemas.openxmlformats.org/markup-compatibility/2006">
          <mc:Choice Requires="x14">
            <control shapeId="24639" r:id="rId66" name="Check Box 63">
              <controlPr defaultSize="0" autoFill="0" autoLine="0" autoPict="0">
                <anchor moveWithCells="1">
                  <from>
                    <xdr:col>2</xdr:col>
                    <xdr:colOff>95250</xdr:colOff>
                    <xdr:row>34</xdr:row>
                    <xdr:rowOff>0</xdr:rowOff>
                  </from>
                  <to>
                    <xdr:col>3</xdr:col>
                    <xdr:colOff>676275</xdr:colOff>
                    <xdr:row>34</xdr:row>
                    <xdr:rowOff>161925</xdr:rowOff>
                  </to>
                </anchor>
              </controlPr>
            </control>
          </mc:Choice>
        </mc:AlternateContent>
        <mc:AlternateContent xmlns:mc="http://schemas.openxmlformats.org/markup-compatibility/2006">
          <mc:Choice Requires="x14">
            <control shapeId="24640" r:id="rId67" name="Check Box 64">
              <controlPr defaultSize="0" autoFill="0" autoLine="0" autoPict="0">
                <anchor moveWithCells="1">
                  <from>
                    <xdr:col>2</xdr:col>
                    <xdr:colOff>47625</xdr:colOff>
                    <xdr:row>38</xdr:row>
                    <xdr:rowOff>9525</xdr:rowOff>
                  </from>
                  <to>
                    <xdr:col>6</xdr:col>
                    <xdr:colOff>1095375</xdr:colOff>
                    <xdr:row>39</xdr:row>
                    <xdr:rowOff>0</xdr:rowOff>
                  </to>
                </anchor>
              </controlPr>
            </control>
          </mc:Choice>
        </mc:AlternateContent>
        <mc:AlternateContent xmlns:mc="http://schemas.openxmlformats.org/markup-compatibility/2006">
          <mc:Choice Requires="x14">
            <control shapeId="24648" r:id="rId68" name="Check Box 7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24649" r:id="rId69" name="Check Box 73">
              <controlPr defaultSize="0" autoFill="0" autoLine="0" autoPict="0">
                <anchor moveWithCells="1">
                  <from>
                    <xdr:col>2</xdr:col>
                    <xdr:colOff>95250</xdr:colOff>
                    <xdr:row>37</xdr:row>
                    <xdr:rowOff>0</xdr:rowOff>
                  </from>
                  <to>
                    <xdr:col>3</xdr:col>
                    <xdr:colOff>676275</xdr:colOff>
                    <xdr:row>37</xdr:row>
                    <xdr:rowOff>161925</xdr:rowOff>
                  </to>
                </anchor>
              </controlPr>
            </control>
          </mc:Choice>
        </mc:AlternateContent>
        <mc:AlternateContent xmlns:mc="http://schemas.openxmlformats.org/markup-compatibility/2006">
          <mc:Choice Requires="x14">
            <control shapeId="24650" r:id="rId70" name="Check Box 74">
              <controlPr defaultSize="0" autoFill="0" autoLine="0" autoPict="0">
                <anchor moveWithCells="1">
                  <from>
                    <xdr:col>2</xdr:col>
                    <xdr:colOff>95250</xdr:colOff>
                    <xdr:row>35</xdr:row>
                    <xdr:rowOff>180975</xdr:rowOff>
                  </from>
                  <to>
                    <xdr:col>3</xdr:col>
                    <xdr:colOff>1590675</xdr:colOff>
                    <xdr:row>36</xdr:row>
                    <xdr:rowOff>180975</xdr:rowOff>
                  </to>
                </anchor>
              </controlPr>
            </control>
          </mc:Choice>
        </mc:AlternateContent>
        <mc:AlternateContent xmlns:mc="http://schemas.openxmlformats.org/markup-compatibility/2006">
          <mc:Choice Requires="x14">
            <control shapeId="24651" r:id="rId71" name="Check Box 75">
              <controlPr defaultSize="0" autoFill="0" autoLine="0" autoPict="0">
                <anchor moveWithCells="1">
                  <from>
                    <xdr:col>2</xdr:col>
                    <xdr:colOff>38100</xdr:colOff>
                    <xdr:row>39</xdr:row>
                    <xdr:rowOff>28575</xdr:rowOff>
                  </from>
                  <to>
                    <xdr:col>10</xdr:col>
                    <xdr:colOff>123825</xdr:colOff>
                    <xdr:row>39</xdr:row>
                    <xdr:rowOff>161925</xdr:rowOff>
                  </to>
                </anchor>
              </controlPr>
            </control>
          </mc:Choice>
        </mc:AlternateContent>
        <mc:AlternateContent xmlns:mc="http://schemas.openxmlformats.org/markup-compatibility/2006">
          <mc:Choice Requires="x14">
            <control shapeId="24652" r:id="rId72" name="Check Box 76">
              <controlPr defaultSize="0" autoFill="0" autoLine="0" autoPict="0">
                <anchor moveWithCells="1">
                  <from>
                    <xdr:col>2</xdr:col>
                    <xdr:colOff>47625</xdr:colOff>
                    <xdr:row>40</xdr:row>
                    <xdr:rowOff>28575</xdr:rowOff>
                  </from>
                  <to>
                    <xdr:col>10</xdr:col>
                    <xdr:colOff>495300</xdr:colOff>
                    <xdr:row>41</xdr:row>
                    <xdr:rowOff>0</xdr:rowOff>
                  </to>
                </anchor>
              </controlPr>
            </control>
          </mc:Choice>
        </mc:AlternateContent>
        <mc:AlternateContent xmlns:mc="http://schemas.openxmlformats.org/markup-compatibility/2006">
          <mc:Choice Requires="x14">
            <control shapeId="24653" r:id="rId73" name="Check Box 77">
              <controlPr defaultSize="0" autoFill="0" autoLine="0" autoPict="0">
                <anchor moveWithCells="1">
                  <from>
                    <xdr:col>2</xdr:col>
                    <xdr:colOff>47625</xdr:colOff>
                    <xdr:row>41</xdr:row>
                    <xdr:rowOff>9525</xdr:rowOff>
                  </from>
                  <to>
                    <xdr:col>6</xdr:col>
                    <xdr:colOff>1095375</xdr:colOff>
                    <xdr:row>41</xdr:row>
                    <xdr:rowOff>180975</xdr:rowOff>
                  </to>
                </anchor>
              </controlPr>
            </control>
          </mc:Choice>
        </mc:AlternateContent>
        <mc:AlternateContent xmlns:mc="http://schemas.openxmlformats.org/markup-compatibility/2006">
          <mc:Choice Requires="x14">
            <control shapeId="24654" r:id="rId74" name="Check Box 78">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J94"/>
  <sheetViews>
    <sheetView topLeftCell="A16" workbookViewId="0">
      <selection activeCell="C17" sqref="C17"/>
    </sheetView>
  </sheetViews>
  <sheetFormatPr defaultColWidth="9.140625" defaultRowHeight="15"/>
  <cols>
    <col min="1" max="1" width="9.140625" style="1"/>
    <col min="2" max="2" width="62.42578125" style="2" customWidth="1"/>
    <col min="3" max="3" width="55.42578125" style="1" customWidth="1"/>
    <col min="4" max="4" width="45.140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c r="A1" s="7" t="s">
        <v>86</v>
      </c>
      <c r="B1" s="1"/>
      <c r="C1" s="5"/>
      <c r="D1" s="5"/>
      <c r="E1" s="3"/>
      <c r="F1" s="3"/>
      <c r="H1" s="3" t="s">
        <v>19</v>
      </c>
      <c r="I1" s="3" t="s">
        <v>24</v>
      </c>
      <c r="J1" s="1" t="s">
        <v>26</v>
      </c>
    </row>
    <row r="2" spans="1:10" ht="16.5">
      <c r="A2" s="9"/>
      <c r="B2" s="10"/>
      <c r="C2" s="5"/>
      <c r="D2" s="5"/>
      <c r="E2" s="3"/>
      <c r="F2" s="3"/>
      <c r="H2" s="3" t="s">
        <v>20</v>
      </c>
      <c r="I2" s="1" t="s">
        <v>51</v>
      </c>
      <c r="J2" s="21" t="s">
        <v>14</v>
      </c>
    </row>
    <row r="3" spans="1:10" ht="16.5">
      <c r="A3" s="11" t="s">
        <v>16</v>
      </c>
      <c r="B3" s="10"/>
      <c r="C3" s="5"/>
      <c r="D3" s="5"/>
      <c r="E3" s="3"/>
      <c r="F3" s="3"/>
      <c r="H3" s="3" t="s">
        <v>21</v>
      </c>
      <c r="I3" s="1" t="s">
        <v>52</v>
      </c>
      <c r="J3" s="21" t="s">
        <v>27</v>
      </c>
    </row>
    <row r="4" spans="1:10" ht="16.5">
      <c r="A4" s="9"/>
      <c r="B4" s="10"/>
      <c r="C4" s="5"/>
      <c r="D4" s="5"/>
      <c r="E4" s="3"/>
      <c r="F4" s="3"/>
      <c r="H4" s="3" t="s">
        <v>22</v>
      </c>
      <c r="J4" s="21" t="s">
        <v>28</v>
      </c>
    </row>
    <row r="5" spans="1:10" ht="16.5">
      <c r="A5" s="9"/>
      <c r="B5" s="12" t="s">
        <v>87</v>
      </c>
      <c r="C5" s="13" t="s">
        <v>213</v>
      </c>
      <c r="D5" s="5"/>
      <c r="E5" s="3"/>
      <c r="F5" s="3"/>
      <c r="G5" s="3"/>
    </row>
    <row r="6" spans="1:10" ht="30" customHeight="1">
      <c r="A6" s="9"/>
      <c r="B6" s="12" t="s">
        <v>88</v>
      </c>
      <c r="C6" s="13" t="s">
        <v>214</v>
      </c>
      <c r="D6" s="5"/>
      <c r="E6" s="3"/>
      <c r="F6" s="3"/>
      <c r="G6" s="3"/>
    </row>
    <row r="7" spans="1:10" ht="16.5">
      <c r="A7" s="9"/>
      <c r="B7" s="10"/>
      <c r="C7" s="5"/>
      <c r="D7" s="5"/>
      <c r="E7" s="3"/>
      <c r="F7" s="3"/>
      <c r="G7" s="3"/>
    </row>
    <row r="8" spans="1:10" ht="16.5">
      <c r="A8" s="11" t="s">
        <v>17</v>
      </c>
      <c r="B8" s="10"/>
      <c r="C8" s="5"/>
      <c r="D8" s="5"/>
      <c r="E8" s="3"/>
      <c r="F8" s="3"/>
      <c r="G8" s="3"/>
    </row>
    <row r="9" spans="1:10" ht="16.5">
      <c r="A9" s="11"/>
      <c r="B9" s="10"/>
      <c r="C9" s="5"/>
      <c r="D9" s="5"/>
      <c r="E9" s="3"/>
      <c r="F9" s="3"/>
      <c r="G9" s="3"/>
    </row>
    <row r="10" spans="1:10" ht="30" customHeight="1">
      <c r="A10" s="11"/>
      <c r="B10" s="12" t="s">
        <v>89</v>
      </c>
      <c r="C10" s="122" t="s">
        <v>215</v>
      </c>
      <c r="G10" s="3"/>
    </row>
    <row r="11" spans="1:10" ht="16.5">
      <c r="A11" s="11"/>
      <c r="B11" s="12" t="s">
        <v>90</v>
      </c>
      <c r="C11" s="13">
        <v>1011</v>
      </c>
      <c r="G11" s="3"/>
    </row>
    <row r="12" spans="1:10" ht="27.75" customHeight="1">
      <c r="A12" s="11"/>
      <c r="B12" s="16"/>
      <c r="C12" s="42"/>
      <c r="D12" s="5"/>
      <c r="E12" s="3"/>
      <c r="F12" s="3"/>
      <c r="G12" s="3"/>
    </row>
    <row r="13" spans="1:10" ht="16.5">
      <c r="A13" s="11"/>
      <c r="B13" s="12" t="s">
        <v>36</v>
      </c>
      <c r="C13" s="13">
        <v>2025</v>
      </c>
      <c r="D13" s="5"/>
      <c r="E13" s="3"/>
      <c r="F13" s="3"/>
      <c r="G13" s="3"/>
    </row>
    <row r="14" spans="1:10" ht="16.5">
      <c r="A14" s="11"/>
      <c r="B14" s="12" t="s">
        <v>92</v>
      </c>
      <c r="C14" s="13" t="s">
        <v>128</v>
      </c>
      <c r="D14" s="5"/>
      <c r="E14" s="3"/>
      <c r="F14" s="3"/>
      <c r="G14" s="3"/>
    </row>
    <row r="15" spans="1:10" ht="16.5">
      <c r="A15" s="11"/>
      <c r="B15" s="10"/>
      <c r="C15" s="14"/>
      <c r="D15" s="5"/>
      <c r="E15" s="3"/>
      <c r="F15" s="3"/>
      <c r="G15" s="3"/>
    </row>
    <row r="16" spans="1:10" ht="16.5">
      <c r="A16" s="11" t="s">
        <v>18</v>
      </c>
      <c r="B16" s="10"/>
      <c r="C16" s="14"/>
      <c r="D16" s="5"/>
      <c r="E16" s="3"/>
      <c r="F16" s="3"/>
      <c r="G16" s="3"/>
    </row>
    <row r="17" spans="1:10" ht="16.5">
      <c r="B17" s="12" t="s">
        <v>93</v>
      </c>
      <c r="C17" s="158" t="s">
        <v>225</v>
      </c>
      <c r="D17" s="5"/>
      <c r="E17" s="3"/>
      <c r="F17" s="3"/>
      <c r="G17" s="3"/>
    </row>
    <row r="18" spans="1:10" ht="38.25">
      <c r="A18" s="11"/>
      <c r="B18" s="12" t="s">
        <v>95</v>
      </c>
      <c r="C18" s="90" t="s">
        <v>226</v>
      </c>
      <c r="D18" s="5"/>
      <c r="E18" s="3"/>
      <c r="F18" s="3"/>
      <c r="G18" s="3"/>
    </row>
    <row r="19" spans="1:10" ht="16.5">
      <c r="A19" s="11"/>
      <c r="B19" s="5"/>
      <c r="C19" s="5"/>
      <c r="D19" s="5"/>
      <c r="E19" s="3"/>
      <c r="F19" s="3"/>
      <c r="G19" s="3"/>
    </row>
    <row r="20" spans="1:10" ht="26.25" customHeight="1">
      <c r="A20" s="11"/>
      <c r="B20" s="12" t="s">
        <v>94</v>
      </c>
      <c r="C20" s="17" t="s">
        <v>20</v>
      </c>
      <c r="F20" s="3"/>
      <c r="G20" s="3"/>
    </row>
    <row r="21" spans="1:10" ht="16.5">
      <c r="A21" s="11"/>
      <c r="B21" s="1"/>
      <c r="C21" s="92"/>
      <c r="F21" s="3"/>
      <c r="G21" s="3"/>
    </row>
    <row r="22" spans="1:10" ht="16.5">
      <c r="A22" s="11"/>
      <c r="B22" s="10"/>
      <c r="C22" s="14"/>
      <c r="D22" s="5"/>
      <c r="E22" s="3"/>
      <c r="F22" s="3"/>
      <c r="G22" s="3"/>
    </row>
    <row r="23" spans="1:10" ht="16.5">
      <c r="A23" s="11"/>
      <c r="B23" s="12" t="s">
        <v>98</v>
      </c>
      <c r="C23" s="17" t="s">
        <v>51</v>
      </c>
      <c r="F23" s="3"/>
      <c r="G23" s="3"/>
    </row>
    <row r="24" spans="1:10" ht="16.5">
      <c r="A24" s="11"/>
      <c r="B24" s="1"/>
      <c r="C24" s="92"/>
      <c r="D24" s="5"/>
      <c r="E24" s="3"/>
      <c r="F24" s="3"/>
      <c r="G24" s="3"/>
    </row>
    <row r="25" spans="1:10" ht="16.5">
      <c r="A25" s="11"/>
      <c r="B25" s="10"/>
      <c r="C25" s="14"/>
      <c r="D25" s="5"/>
      <c r="E25" s="3"/>
      <c r="F25" s="3"/>
      <c r="G25" s="3"/>
    </row>
    <row r="26" spans="1:10" customFormat="1" ht="15.75" customHeight="1">
      <c r="A26" s="11" t="s">
        <v>25</v>
      </c>
      <c r="C26" s="8"/>
      <c r="D26" s="8"/>
      <c r="E26" s="8"/>
      <c r="F26" s="8"/>
      <c r="G26" s="8"/>
      <c r="H26" s="8"/>
      <c r="I26" s="8"/>
      <c r="J26" s="8"/>
    </row>
    <row r="27" spans="1:10" customFormat="1" ht="16.5">
      <c r="B27" s="8"/>
      <c r="C27" s="8"/>
      <c r="D27" s="8"/>
      <c r="E27" s="8"/>
      <c r="F27" s="8"/>
      <c r="G27" s="8"/>
      <c r="H27" s="8"/>
      <c r="I27" s="8"/>
      <c r="J27" s="8"/>
    </row>
    <row r="28" spans="1:10" customFormat="1" ht="36">
      <c r="B28" s="18" t="s">
        <v>100</v>
      </c>
      <c r="C28" s="18" t="s">
        <v>101</v>
      </c>
      <c r="D28" s="18" t="s">
        <v>102</v>
      </c>
      <c r="E28" s="18" t="s">
        <v>103</v>
      </c>
      <c r="F28" s="8"/>
      <c r="G28" s="8"/>
      <c r="H28" s="8"/>
      <c r="I28" s="8"/>
      <c r="J28" s="8"/>
    </row>
    <row r="29" spans="1:10" customFormat="1" ht="72.75">
      <c r="B29" s="19" t="s">
        <v>28</v>
      </c>
      <c r="C29" s="126" t="s">
        <v>227</v>
      </c>
      <c r="D29" s="19"/>
      <c r="E29" s="43" t="s">
        <v>228</v>
      </c>
      <c r="F29" s="20"/>
      <c r="G29" s="8"/>
      <c r="H29" s="8"/>
      <c r="I29" s="8"/>
      <c r="J29" s="20"/>
    </row>
    <row r="30" spans="1:10" ht="16.5">
      <c r="A30" s="11"/>
      <c r="B30" s="10"/>
      <c r="C30" s="14"/>
      <c r="D30" s="5"/>
      <c r="E30" s="3"/>
      <c r="F30" s="3"/>
      <c r="G30" s="3"/>
    </row>
    <row r="31" spans="1:10" s="6" customFormat="1" ht="20.25" customHeight="1">
      <c r="A31" s="11" t="s">
        <v>29</v>
      </c>
    </row>
    <row r="32" spans="1:10" s="6" customFormat="1" ht="15" customHeight="1"/>
    <row r="33" spans="1:5" s="6" customFormat="1" ht="51.75" customHeight="1">
      <c r="B33" s="12" t="s">
        <v>104</v>
      </c>
      <c r="C33" s="43" t="s">
        <v>229</v>
      </c>
    </row>
    <row r="34" spans="1:5" s="6" customFormat="1" ht="17.25" customHeight="1"/>
    <row r="35" spans="1:5" s="6" customFormat="1" ht="16.5" customHeight="1">
      <c r="B35" s="188" t="s">
        <v>105</v>
      </c>
      <c r="C35" s="22" t="s">
        <v>15</v>
      </c>
    </row>
    <row r="36" spans="1:5" s="6" customFormat="1" ht="15" customHeight="1">
      <c r="B36" s="189"/>
    </row>
    <row r="37" spans="1:5" s="6" customFormat="1" ht="15" customHeight="1">
      <c r="B37" s="189"/>
    </row>
    <row r="38" spans="1:5" s="6" customFormat="1" ht="15" customHeight="1">
      <c r="B38" s="190"/>
      <c r="C38" s="23"/>
    </row>
    <row r="39" spans="1:5" s="6" customFormat="1" ht="15" customHeight="1"/>
    <row r="40" spans="1:5" s="6" customFormat="1" ht="13.5" customHeight="1">
      <c r="B40" s="188" t="s">
        <v>106</v>
      </c>
    </row>
    <row r="41" spans="1:5" s="6" customFormat="1" ht="13.5">
      <c r="B41" s="189"/>
    </row>
    <row r="42" spans="1:5" s="6" customFormat="1" ht="13.5">
      <c r="B42" s="190"/>
    </row>
    <row r="43" spans="1:5" s="6" customFormat="1" ht="13.5"/>
    <row r="44" spans="1:5" s="6" customFormat="1" ht="13.5"/>
    <row r="45" spans="1:5" s="6" customFormat="1" ht="15.75">
      <c r="A45" s="11" t="s">
        <v>107</v>
      </c>
    </row>
    <row r="46" spans="1:5" s="6" customFormat="1" ht="6" customHeight="1"/>
    <row r="47" spans="1:5" s="6" customFormat="1" ht="25.5" customHeight="1">
      <c r="B47" s="195" t="s">
        <v>230</v>
      </c>
      <c r="C47" s="196"/>
      <c r="D47" s="196"/>
      <c r="E47" s="197"/>
    </row>
    <row r="48" spans="1:5" s="6" customFormat="1" ht="15" customHeight="1"/>
    <row r="49" spans="1:7" s="6" customFormat="1" ht="15" customHeight="1">
      <c r="A49" s="11" t="s">
        <v>108</v>
      </c>
    </row>
    <row r="50" spans="1:7" s="6" customFormat="1" ht="15" customHeight="1"/>
    <row r="51" spans="1:7" s="6" customFormat="1" ht="15" customHeight="1">
      <c r="B51" s="195" t="s">
        <v>231</v>
      </c>
      <c r="C51" s="196"/>
      <c r="D51" s="196"/>
      <c r="E51" s="197"/>
    </row>
    <row r="52" spans="1:7" s="6" customFormat="1" ht="15" customHeight="1"/>
    <row r="53" spans="1:7" s="6" customFormat="1" ht="15" customHeight="1">
      <c r="A53" s="11" t="s">
        <v>109</v>
      </c>
    </row>
    <row r="54" spans="1:7" s="6" customFormat="1" ht="15" customHeight="1"/>
    <row r="55" spans="1:7" s="6" customFormat="1" ht="29.25" customHeight="1">
      <c r="B55" s="195" t="s">
        <v>232</v>
      </c>
      <c r="C55" s="196"/>
      <c r="D55" s="196"/>
      <c r="E55" s="197"/>
    </row>
    <row r="56" spans="1:7" s="6" customFormat="1" ht="13.5"/>
    <row r="57" spans="1:7" s="6" customFormat="1" ht="13.5">
      <c r="A57" s="11" t="s">
        <v>33</v>
      </c>
    </row>
    <row r="58" spans="1:7" s="6" customFormat="1" ht="13.5"/>
    <row r="59" spans="1:7" s="6" customFormat="1" ht="15" customHeight="1">
      <c r="B59" s="186" t="s">
        <v>110</v>
      </c>
      <c r="C59" s="186" t="s">
        <v>0</v>
      </c>
      <c r="D59" s="186" t="s">
        <v>9</v>
      </c>
      <c r="E59" s="186" t="s">
        <v>122</v>
      </c>
      <c r="F59" s="186" t="s">
        <v>123</v>
      </c>
      <c r="G59" s="115" t="s">
        <v>111</v>
      </c>
    </row>
    <row r="60" spans="1:7" s="6" customFormat="1" ht="13.5">
      <c r="B60" s="187"/>
      <c r="C60" s="187"/>
      <c r="D60" s="187"/>
      <c r="E60" s="187"/>
      <c r="F60" s="187"/>
      <c r="G60" s="115" t="str">
        <f>C14</f>
        <v>Շարունակական</v>
      </c>
    </row>
    <row r="61" spans="1:7">
      <c r="B61" s="19" t="s">
        <v>221</v>
      </c>
      <c r="C61" s="19" t="s">
        <v>199</v>
      </c>
      <c r="D61" s="127">
        <v>700</v>
      </c>
      <c r="E61" s="127">
        <v>700</v>
      </c>
      <c r="F61" s="127">
        <v>700</v>
      </c>
      <c r="G61" s="27"/>
    </row>
    <row r="62" spans="1:7">
      <c r="B62" s="19" t="s">
        <v>222</v>
      </c>
      <c r="C62" s="19" t="s">
        <v>223</v>
      </c>
      <c r="D62" s="128">
        <v>131496.75</v>
      </c>
      <c r="E62" s="128">
        <v>131496.75</v>
      </c>
      <c r="F62" s="128">
        <v>131496.75</v>
      </c>
      <c r="G62" s="27"/>
    </row>
    <row r="63" spans="1:7">
      <c r="B63" s="6"/>
    </row>
    <row r="64" spans="1:7">
      <c r="A64" s="11" t="s">
        <v>34</v>
      </c>
      <c r="B64" s="6"/>
    </row>
    <row r="65" spans="1:7">
      <c r="B65" s="6"/>
    </row>
    <row r="66" spans="1:7">
      <c r="B66" s="186" t="s">
        <v>112</v>
      </c>
      <c r="C66" s="186" t="s">
        <v>2</v>
      </c>
      <c r="D66" s="186" t="s">
        <v>9</v>
      </c>
      <c r="E66" s="186" t="s">
        <v>122</v>
      </c>
      <c r="F66" s="186" t="s">
        <v>123</v>
      </c>
      <c r="G66" s="115" t="s">
        <v>40</v>
      </c>
    </row>
    <row r="67" spans="1:7">
      <c r="B67" s="187"/>
      <c r="C67" s="187"/>
      <c r="D67" s="187"/>
      <c r="E67" s="187"/>
      <c r="F67" s="187"/>
      <c r="G67" s="115" t="str">
        <f>C14</f>
        <v>Շարունակական</v>
      </c>
    </row>
    <row r="68" spans="1:7">
      <c r="B68" s="25"/>
      <c r="C68" s="115" t="s">
        <v>3</v>
      </c>
      <c r="D68" s="128">
        <v>131496.75</v>
      </c>
      <c r="E68" s="128">
        <v>131496.75</v>
      </c>
      <c r="F68" s="128">
        <v>131496.75</v>
      </c>
      <c r="G68" s="30"/>
    </row>
    <row r="69" spans="1:7">
      <c r="B69" s="25"/>
      <c r="C69" s="115" t="s">
        <v>3</v>
      </c>
      <c r="D69" s="28"/>
      <c r="E69" s="28"/>
      <c r="F69" s="32"/>
      <c r="G69" s="30"/>
    </row>
    <row r="70" spans="1:7">
      <c r="B70" s="15" t="s">
        <v>4</v>
      </c>
      <c r="C70" s="15" t="s">
        <v>3</v>
      </c>
      <c r="D70" s="128">
        <v>131496.75</v>
      </c>
      <c r="E70" s="128">
        <v>131496.75</v>
      </c>
      <c r="F70" s="128">
        <v>131496.75</v>
      </c>
      <c r="G70" s="15">
        <f t="shared" ref="G70" si="0">SUM(G68:G69)</f>
        <v>0</v>
      </c>
    </row>
    <row r="71" spans="1:7">
      <c r="B71" s="1"/>
    </row>
    <row r="72" spans="1:7">
      <c r="A72" s="11" t="s">
        <v>35</v>
      </c>
      <c r="B72" s="1"/>
    </row>
    <row r="73" spans="1:7">
      <c r="B73" s="1"/>
    </row>
    <row r="74" spans="1:7">
      <c r="B74" s="186" t="s">
        <v>113</v>
      </c>
      <c r="C74" s="186" t="s">
        <v>2</v>
      </c>
      <c r="D74" s="186" t="s">
        <v>9</v>
      </c>
      <c r="E74" s="186" t="s">
        <v>122</v>
      </c>
      <c r="F74" s="186" t="s">
        <v>123</v>
      </c>
      <c r="G74" s="115" t="s">
        <v>40</v>
      </c>
    </row>
    <row r="75" spans="1:7">
      <c r="B75" s="187"/>
      <c r="C75" s="187"/>
      <c r="D75" s="187"/>
      <c r="E75" s="187"/>
      <c r="F75" s="187"/>
      <c r="G75" s="115" t="str">
        <f>C14</f>
        <v>Շարունակական</v>
      </c>
    </row>
    <row r="76" spans="1:7">
      <c r="B76" s="40" t="s">
        <v>43</v>
      </c>
      <c r="C76" s="31" t="s">
        <v>3</v>
      </c>
      <c r="D76" s="128">
        <v>131496.75</v>
      </c>
      <c r="E76" s="128">
        <v>131496.75</v>
      </c>
      <c r="F76" s="128">
        <v>131496.75</v>
      </c>
      <c r="G76" s="15">
        <f>G70</f>
        <v>0</v>
      </c>
    </row>
    <row r="77" spans="1:7">
      <c r="B77" s="33" t="s">
        <v>41</v>
      </c>
      <c r="C77" s="31" t="s">
        <v>3</v>
      </c>
      <c r="D77" s="127"/>
      <c r="E77" s="128"/>
      <c r="F77" s="127"/>
      <c r="G77" s="27"/>
    </row>
    <row r="78" spans="1:7" ht="15" customHeight="1">
      <c r="B78" s="34" t="s">
        <v>42</v>
      </c>
      <c r="C78" s="31" t="s">
        <v>3</v>
      </c>
      <c r="D78" s="28"/>
      <c r="E78" s="28"/>
      <c r="F78" s="29"/>
      <c r="G78" s="27"/>
    </row>
    <row r="79" spans="1:7">
      <c r="B79" s="33" t="s">
        <v>45</v>
      </c>
      <c r="C79" s="31" t="s">
        <v>3</v>
      </c>
      <c r="D79" s="15">
        <f>SUM(D80:D81)</f>
        <v>0</v>
      </c>
      <c r="E79" s="15">
        <f t="shared" ref="E79:G79" si="1">SUM(E80:E81)</f>
        <v>0</v>
      </c>
      <c r="F79" s="15">
        <f t="shared" si="1"/>
        <v>0</v>
      </c>
      <c r="G79" s="15">
        <f t="shared" si="1"/>
        <v>0</v>
      </c>
    </row>
    <row r="80" spans="1:7">
      <c r="B80" s="25"/>
      <c r="C80" s="31" t="s">
        <v>3</v>
      </c>
      <c r="D80" s="28"/>
      <c r="E80" s="28"/>
      <c r="F80" s="29"/>
      <c r="G80" s="27"/>
    </row>
    <row r="81" spans="1:7">
      <c r="B81" s="25"/>
      <c r="C81" s="31" t="s">
        <v>3</v>
      </c>
      <c r="D81" s="28"/>
      <c r="E81" s="28"/>
      <c r="F81" s="29"/>
      <c r="G81" s="27"/>
    </row>
    <row r="82" spans="1:7" ht="15.75" customHeight="1">
      <c r="B82" s="40" t="s">
        <v>44</v>
      </c>
      <c r="C82" s="31" t="s">
        <v>3</v>
      </c>
      <c r="D82" s="127">
        <v>131496.75</v>
      </c>
      <c r="E82" s="127">
        <v>131496.75</v>
      </c>
      <c r="F82" s="127">
        <v>131496.75</v>
      </c>
      <c r="G82" s="15">
        <f t="shared" ref="G82" si="2">G76-G79-G78</f>
        <v>0</v>
      </c>
    </row>
    <row r="83" spans="1:7">
      <c r="B83" s="1"/>
    </row>
    <row r="84" spans="1:7" ht="19.5" customHeight="1">
      <c r="A84" s="11" t="s">
        <v>37</v>
      </c>
      <c r="B84" s="1"/>
    </row>
    <row r="85" spans="1:7" ht="21" customHeight="1">
      <c r="B85" s="1"/>
    </row>
    <row r="86" spans="1:7" ht="15.75">
      <c r="B86" s="40" t="s">
        <v>114</v>
      </c>
      <c r="C86" s="183"/>
      <c r="D86" s="184"/>
      <c r="E86" s="185"/>
    </row>
    <row r="87" spans="1:7">
      <c r="B87" s="1"/>
    </row>
    <row r="88" spans="1:7" ht="15.75">
      <c r="A88" s="11" t="s">
        <v>115</v>
      </c>
      <c r="B88" s="4"/>
    </row>
    <row r="89" spans="1:7">
      <c r="B89" s="1"/>
    </row>
    <row r="90" spans="1:7">
      <c r="B90" s="40" t="s">
        <v>5</v>
      </c>
      <c r="C90" s="183"/>
      <c r="D90" s="184"/>
      <c r="E90" s="185"/>
    </row>
    <row r="91" spans="1:7">
      <c r="B91" s="40" t="s">
        <v>6</v>
      </c>
      <c r="C91" s="183"/>
      <c r="D91" s="184"/>
      <c r="E91" s="185"/>
    </row>
    <row r="92" spans="1:7" ht="24.75" customHeight="1">
      <c r="A92" s="11" t="s">
        <v>116</v>
      </c>
      <c r="B92" s="1"/>
    </row>
    <row r="93" spans="1:7">
      <c r="B93" s="1"/>
    </row>
    <row r="94" spans="1:7">
      <c r="B94" s="183"/>
      <c r="C94" s="184"/>
      <c r="D94" s="184"/>
      <c r="E94" s="185"/>
    </row>
  </sheetData>
  <mergeCells count="24">
    <mergeCell ref="F59:F60"/>
    <mergeCell ref="B35:B38"/>
    <mergeCell ref="B40:B42"/>
    <mergeCell ref="B47:E47"/>
    <mergeCell ref="B51:E51"/>
    <mergeCell ref="B55:E55"/>
    <mergeCell ref="B59:B60"/>
    <mergeCell ref="C59:C60"/>
    <mergeCell ref="D59:D60"/>
    <mergeCell ref="E59:E60"/>
    <mergeCell ref="F66:F67"/>
    <mergeCell ref="B74:B75"/>
    <mergeCell ref="C74:C75"/>
    <mergeCell ref="D74:D75"/>
    <mergeCell ref="E74:E75"/>
    <mergeCell ref="F74:F75"/>
    <mergeCell ref="C90:E90"/>
    <mergeCell ref="C91:E91"/>
    <mergeCell ref="B94:E94"/>
    <mergeCell ref="B66:B67"/>
    <mergeCell ref="C66:C67"/>
    <mergeCell ref="D66:D67"/>
    <mergeCell ref="E66:E67"/>
    <mergeCell ref="C86:E86"/>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hyperlinks>
    <hyperlink ref="C27" location="_ftn1" display="_ftn1"/>
    <hyperlink ref="D27" location="_ftn2" display="_ftn2"/>
    <hyperlink ref="E27"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5601" r:id="rId4" name="Check Box 1">
              <controlPr defaultSize="0" autoFill="0" autoLine="0" autoPict="0">
                <anchor moveWithCells="1">
                  <from>
                    <xdr:col>2</xdr:col>
                    <xdr:colOff>95250</xdr:colOff>
                    <xdr:row>36</xdr:row>
                    <xdr:rowOff>0</xdr:rowOff>
                  </from>
                  <to>
                    <xdr:col>2</xdr:col>
                    <xdr:colOff>3105150</xdr:colOff>
                    <xdr:row>37</xdr:row>
                    <xdr:rowOff>28575</xdr:rowOff>
                  </to>
                </anchor>
              </controlPr>
            </control>
          </mc:Choice>
        </mc:AlternateContent>
        <mc:AlternateContent xmlns:mc="http://schemas.openxmlformats.org/markup-compatibility/2006">
          <mc:Choice Requires="x14">
            <control shapeId="25602" r:id="rId5" name="Check Box 2">
              <controlPr defaultSize="0" autoFill="0" autoLine="0" autoPict="0">
                <anchor moveWithCells="1">
                  <from>
                    <xdr:col>2</xdr:col>
                    <xdr:colOff>95250</xdr:colOff>
                    <xdr:row>38</xdr:row>
                    <xdr:rowOff>0</xdr:rowOff>
                  </from>
                  <to>
                    <xdr:col>3</xdr:col>
                    <xdr:colOff>676275</xdr:colOff>
                    <xdr:row>38</xdr:row>
                    <xdr:rowOff>161925</xdr:rowOff>
                  </to>
                </anchor>
              </controlPr>
            </control>
          </mc:Choice>
        </mc:AlternateContent>
        <mc:AlternateContent xmlns:mc="http://schemas.openxmlformats.org/markup-compatibility/2006">
          <mc:Choice Requires="x14">
            <control shapeId="25603" r:id="rId6" name="Check Box 3">
              <controlPr defaultSize="0" autoFill="0" autoLine="0" autoPict="0">
                <anchor moveWithCells="1">
                  <from>
                    <xdr:col>2</xdr:col>
                    <xdr:colOff>95250</xdr:colOff>
                    <xdr:row>36</xdr:row>
                    <xdr:rowOff>180975</xdr:rowOff>
                  </from>
                  <to>
                    <xdr:col>3</xdr:col>
                    <xdr:colOff>1590675</xdr:colOff>
                    <xdr:row>38</xdr:row>
                    <xdr:rowOff>19050</xdr:rowOff>
                  </to>
                </anchor>
              </controlPr>
            </control>
          </mc:Choice>
        </mc:AlternateContent>
        <mc:AlternateContent xmlns:mc="http://schemas.openxmlformats.org/markup-compatibility/2006">
          <mc:Choice Requires="x14">
            <control shapeId="25604" r:id="rId7" name="Check Box 4">
              <controlPr defaultSize="0" autoFill="0" autoLine="0" autoPict="0">
                <anchor moveWithCells="1">
                  <from>
                    <xdr:col>2</xdr:col>
                    <xdr:colOff>38100</xdr:colOff>
                    <xdr:row>40</xdr:row>
                    <xdr:rowOff>28575</xdr:rowOff>
                  </from>
                  <to>
                    <xdr:col>10</xdr:col>
                    <xdr:colOff>123825</xdr:colOff>
                    <xdr:row>40</xdr:row>
                    <xdr:rowOff>161925</xdr:rowOff>
                  </to>
                </anchor>
              </controlPr>
            </control>
          </mc:Choice>
        </mc:AlternateContent>
        <mc:AlternateContent xmlns:mc="http://schemas.openxmlformats.org/markup-compatibility/2006">
          <mc:Choice Requires="x14">
            <control shapeId="25605" r:id="rId8" name="Check Box 5">
              <controlPr defaultSize="0" autoFill="0" autoLine="0" autoPict="0">
                <anchor moveWithCells="1">
                  <from>
                    <xdr:col>2</xdr:col>
                    <xdr:colOff>47625</xdr:colOff>
                    <xdr:row>41</xdr:row>
                    <xdr:rowOff>28575</xdr:rowOff>
                  </from>
                  <to>
                    <xdr:col>10</xdr:col>
                    <xdr:colOff>495300</xdr:colOff>
                    <xdr:row>41</xdr:row>
                    <xdr:rowOff>171450</xdr:rowOff>
                  </to>
                </anchor>
              </controlPr>
            </control>
          </mc:Choice>
        </mc:AlternateContent>
        <mc:AlternateContent xmlns:mc="http://schemas.openxmlformats.org/markup-compatibility/2006">
          <mc:Choice Requires="x14">
            <control shapeId="25606" r:id="rId9" name="Check Box 6">
              <controlPr defaultSize="0" autoFill="0" autoLine="0" autoPict="0">
                <anchor moveWithCells="1">
                  <from>
                    <xdr:col>2</xdr:col>
                    <xdr:colOff>47625</xdr:colOff>
                    <xdr:row>42</xdr:row>
                    <xdr:rowOff>9525</xdr:rowOff>
                  </from>
                  <to>
                    <xdr:col>6</xdr:col>
                    <xdr:colOff>1095375</xdr:colOff>
                    <xdr:row>43</xdr:row>
                    <xdr:rowOff>9525</xdr:rowOff>
                  </to>
                </anchor>
              </controlPr>
            </control>
          </mc:Choice>
        </mc:AlternateContent>
        <mc:AlternateContent xmlns:mc="http://schemas.openxmlformats.org/markup-compatibility/2006">
          <mc:Choice Requires="x14">
            <control shapeId="25607" r:id="rId10" name="Check Box 7">
              <controlPr defaultSize="0" autoFill="0" autoLine="0" autoPict="0">
                <anchor moveWithCells="1">
                  <from>
                    <xdr:col>1</xdr:col>
                    <xdr:colOff>0</xdr:colOff>
                    <xdr:row>13</xdr:row>
                    <xdr:rowOff>0</xdr:rowOff>
                  </from>
                  <to>
                    <xdr:col>1</xdr:col>
                    <xdr:colOff>2933700</xdr:colOff>
                    <xdr:row>14</xdr:row>
                    <xdr:rowOff>19050</xdr:rowOff>
                  </to>
                </anchor>
              </controlPr>
            </control>
          </mc:Choice>
        </mc:AlternateContent>
        <mc:AlternateContent xmlns:mc="http://schemas.openxmlformats.org/markup-compatibility/2006">
          <mc:Choice Requires="x14">
            <control shapeId="25608" r:id="rId11" name="Check Box 8">
              <controlPr defaultSize="0" autoFill="0" autoLine="0" autoPict="0">
                <anchor moveWithCells="1">
                  <from>
                    <xdr:col>2</xdr:col>
                    <xdr:colOff>95250</xdr:colOff>
                    <xdr:row>36</xdr:row>
                    <xdr:rowOff>0</xdr:rowOff>
                  </from>
                  <to>
                    <xdr:col>2</xdr:col>
                    <xdr:colOff>3105150</xdr:colOff>
                    <xdr:row>37</xdr:row>
                    <xdr:rowOff>28575</xdr:rowOff>
                  </to>
                </anchor>
              </controlPr>
            </control>
          </mc:Choice>
        </mc:AlternateContent>
        <mc:AlternateContent xmlns:mc="http://schemas.openxmlformats.org/markup-compatibility/2006">
          <mc:Choice Requires="x14">
            <control shapeId="25609" r:id="rId12" name="Check Box 9">
              <controlPr defaultSize="0" autoFill="0" autoLine="0" autoPict="0">
                <anchor moveWithCells="1">
                  <from>
                    <xdr:col>2</xdr:col>
                    <xdr:colOff>95250</xdr:colOff>
                    <xdr:row>38</xdr:row>
                    <xdr:rowOff>0</xdr:rowOff>
                  </from>
                  <to>
                    <xdr:col>3</xdr:col>
                    <xdr:colOff>676275</xdr:colOff>
                    <xdr:row>38</xdr:row>
                    <xdr:rowOff>161925</xdr:rowOff>
                  </to>
                </anchor>
              </controlPr>
            </control>
          </mc:Choice>
        </mc:AlternateContent>
        <mc:AlternateContent xmlns:mc="http://schemas.openxmlformats.org/markup-compatibility/2006">
          <mc:Choice Requires="x14">
            <control shapeId="25610" r:id="rId13" name="Check Box 10">
              <controlPr defaultSize="0" autoFill="0" autoLine="0" autoPict="0">
                <anchor moveWithCells="1">
                  <from>
                    <xdr:col>2</xdr:col>
                    <xdr:colOff>95250</xdr:colOff>
                    <xdr:row>36</xdr:row>
                    <xdr:rowOff>180975</xdr:rowOff>
                  </from>
                  <to>
                    <xdr:col>3</xdr:col>
                    <xdr:colOff>1590675</xdr:colOff>
                    <xdr:row>38</xdr:row>
                    <xdr:rowOff>19050</xdr:rowOff>
                  </to>
                </anchor>
              </controlPr>
            </control>
          </mc:Choice>
        </mc:AlternateContent>
        <mc:AlternateContent xmlns:mc="http://schemas.openxmlformats.org/markup-compatibility/2006">
          <mc:Choice Requires="x14">
            <control shapeId="25611" r:id="rId14" name="Check Box 11">
              <controlPr defaultSize="0" autoFill="0" autoLine="0" autoPict="0">
                <anchor moveWithCells="1">
                  <from>
                    <xdr:col>2</xdr:col>
                    <xdr:colOff>47625</xdr:colOff>
                    <xdr:row>42</xdr:row>
                    <xdr:rowOff>9525</xdr:rowOff>
                  </from>
                  <to>
                    <xdr:col>6</xdr:col>
                    <xdr:colOff>1095375</xdr:colOff>
                    <xdr:row>43</xdr:row>
                    <xdr:rowOff>9525</xdr:rowOff>
                  </to>
                </anchor>
              </controlPr>
            </control>
          </mc:Choice>
        </mc:AlternateContent>
        <mc:AlternateContent xmlns:mc="http://schemas.openxmlformats.org/markup-compatibility/2006">
          <mc:Choice Requires="x14">
            <control shapeId="25612" r:id="rId15" name="Check Box 12">
              <controlPr defaultSize="0" autoFill="0" autoLine="0" autoPict="0">
                <anchor moveWithCells="1">
                  <from>
                    <xdr:col>1</xdr:col>
                    <xdr:colOff>0</xdr:colOff>
                    <xdr:row>13</xdr:row>
                    <xdr:rowOff>0</xdr:rowOff>
                  </from>
                  <to>
                    <xdr:col>1</xdr:col>
                    <xdr:colOff>2933700</xdr:colOff>
                    <xdr:row>14</xdr:row>
                    <xdr:rowOff>19050</xdr:rowOff>
                  </to>
                </anchor>
              </controlPr>
            </control>
          </mc:Choice>
        </mc:AlternateContent>
        <mc:AlternateContent xmlns:mc="http://schemas.openxmlformats.org/markup-compatibility/2006">
          <mc:Choice Requires="x14">
            <control shapeId="25613" r:id="rId16" name="Check Box 13">
              <controlPr defaultSize="0" autoFill="0" autoLine="0" autoPict="0">
                <anchor moveWithCells="1">
                  <from>
                    <xdr:col>2</xdr:col>
                    <xdr:colOff>95250</xdr:colOff>
                    <xdr:row>37</xdr:row>
                    <xdr:rowOff>0</xdr:rowOff>
                  </from>
                  <to>
                    <xdr:col>2</xdr:col>
                    <xdr:colOff>3105150</xdr:colOff>
                    <xdr:row>38</xdr:row>
                    <xdr:rowOff>28575</xdr:rowOff>
                  </to>
                </anchor>
              </controlPr>
            </control>
          </mc:Choice>
        </mc:AlternateContent>
        <mc:AlternateContent xmlns:mc="http://schemas.openxmlformats.org/markup-compatibility/2006">
          <mc:Choice Requires="x14">
            <control shapeId="25614" r:id="rId17" name="Check Box 14">
              <controlPr defaultSize="0" autoFill="0" autoLine="0" autoPict="0">
                <anchor moveWithCells="1">
                  <from>
                    <xdr:col>2</xdr:col>
                    <xdr:colOff>95250</xdr:colOff>
                    <xdr:row>39</xdr:row>
                    <xdr:rowOff>0</xdr:rowOff>
                  </from>
                  <to>
                    <xdr:col>3</xdr:col>
                    <xdr:colOff>676275</xdr:colOff>
                    <xdr:row>39</xdr:row>
                    <xdr:rowOff>161925</xdr:rowOff>
                  </to>
                </anchor>
              </controlPr>
            </control>
          </mc:Choice>
        </mc:AlternateContent>
        <mc:AlternateContent xmlns:mc="http://schemas.openxmlformats.org/markup-compatibility/2006">
          <mc:Choice Requires="x14">
            <control shapeId="25615" r:id="rId18" name="Check Box 15">
              <controlPr defaultSize="0" autoFill="0" autoLine="0" autoPict="0">
                <anchor moveWithCells="1">
                  <from>
                    <xdr:col>2</xdr:col>
                    <xdr:colOff>95250</xdr:colOff>
                    <xdr:row>37</xdr:row>
                    <xdr:rowOff>180975</xdr:rowOff>
                  </from>
                  <to>
                    <xdr:col>3</xdr:col>
                    <xdr:colOff>1590675</xdr:colOff>
                    <xdr:row>39</xdr:row>
                    <xdr:rowOff>19050</xdr:rowOff>
                  </to>
                </anchor>
              </controlPr>
            </control>
          </mc:Choice>
        </mc:AlternateContent>
        <mc:AlternateContent xmlns:mc="http://schemas.openxmlformats.org/markup-compatibility/2006">
          <mc:Choice Requires="x14">
            <control shapeId="25616" r:id="rId19" name="Check Box 16">
              <controlPr defaultSize="0" autoFill="0" autoLine="0" autoPict="0">
                <anchor moveWithCells="1">
                  <from>
                    <xdr:col>2</xdr:col>
                    <xdr:colOff>38100</xdr:colOff>
                    <xdr:row>41</xdr:row>
                    <xdr:rowOff>28575</xdr:rowOff>
                  </from>
                  <to>
                    <xdr:col>10</xdr:col>
                    <xdr:colOff>123825</xdr:colOff>
                    <xdr:row>41</xdr:row>
                    <xdr:rowOff>161925</xdr:rowOff>
                  </to>
                </anchor>
              </controlPr>
            </control>
          </mc:Choice>
        </mc:AlternateContent>
        <mc:AlternateContent xmlns:mc="http://schemas.openxmlformats.org/markup-compatibility/2006">
          <mc:Choice Requires="x14">
            <control shapeId="25617" r:id="rId20" name="Check Box 17">
              <controlPr defaultSize="0" autoFill="0" autoLine="0" autoPict="0">
                <anchor moveWithCells="1">
                  <from>
                    <xdr:col>2</xdr:col>
                    <xdr:colOff>47625</xdr:colOff>
                    <xdr:row>42</xdr:row>
                    <xdr:rowOff>28575</xdr:rowOff>
                  </from>
                  <to>
                    <xdr:col>10</xdr:col>
                    <xdr:colOff>495300</xdr:colOff>
                    <xdr:row>43</xdr:row>
                    <xdr:rowOff>0</xdr:rowOff>
                  </to>
                </anchor>
              </controlPr>
            </control>
          </mc:Choice>
        </mc:AlternateContent>
        <mc:AlternateContent xmlns:mc="http://schemas.openxmlformats.org/markup-compatibility/2006">
          <mc:Choice Requires="x14">
            <control shapeId="25618" r:id="rId21" name="Check Box 18">
              <controlPr defaultSize="0" autoFill="0" autoLine="0" autoPict="0">
                <anchor moveWithCells="1">
                  <from>
                    <xdr:col>2</xdr:col>
                    <xdr:colOff>47625</xdr:colOff>
                    <xdr:row>43</xdr:row>
                    <xdr:rowOff>9525</xdr:rowOff>
                  </from>
                  <to>
                    <xdr:col>6</xdr:col>
                    <xdr:colOff>1095375</xdr:colOff>
                    <xdr:row>43</xdr:row>
                    <xdr:rowOff>180975</xdr:rowOff>
                  </to>
                </anchor>
              </controlPr>
            </control>
          </mc:Choice>
        </mc:AlternateContent>
        <mc:AlternateContent xmlns:mc="http://schemas.openxmlformats.org/markup-compatibility/2006">
          <mc:Choice Requires="x14">
            <control shapeId="25619" r:id="rId22" name="Check Box 19">
              <controlPr defaultSize="0" autoFill="0" autoLine="0" autoPict="0">
                <anchor moveWithCells="1">
                  <from>
                    <xdr:col>1</xdr:col>
                    <xdr:colOff>0</xdr:colOff>
                    <xdr:row>13</xdr:row>
                    <xdr:rowOff>0</xdr:rowOff>
                  </from>
                  <to>
                    <xdr:col>1</xdr:col>
                    <xdr:colOff>2933700</xdr:colOff>
                    <xdr:row>14</xdr:row>
                    <xdr:rowOff>19050</xdr:rowOff>
                  </to>
                </anchor>
              </controlPr>
            </control>
          </mc:Choice>
        </mc:AlternateContent>
        <mc:AlternateContent xmlns:mc="http://schemas.openxmlformats.org/markup-compatibility/2006">
          <mc:Choice Requires="x14">
            <control shapeId="25620" r:id="rId23" name="Check Box 20">
              <controlPr defaultSize="0" autoFill="0" autoLine="0" autoPict="0">
                <anchor moveWithCells="1">
                  <from>
                    <xdr:col>2</xdr:col>
                    <xdr:colOff>85725</xdr:colOff>
                    <xdr:row>34</xdr:row>
                    <xdr:rowOff>9525</xdr:rowOff>
                  </from>
                  <to>
                    <xdr:col>3</xdr:col>
                    <xdr:colOff>1028700</xdr:colOff>
                    <xdr:row>35</xdr:row>
                    <xdr:rowOff>19050</xdr:rowOff>
                  </to>
                </anchor>
              </controlPr>
            </control>
          </mc:Choice>
        </mc:AlternateContent>
        <mc:AlternateContent xmlns:mc="http://schemas.openxmlformats.org/markup-compatibility/2006">
          <mc:Choice Requires="x14">
            <control shapeId="25621" r:id="rId24" name="Check Box 21">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25622" r:id="rId25" name="Check Box 22">
              <controlPr defaultSize="0" autoFill="0" autoLine="0" autoPict="0">
                <anchor moveWithCells="1">
                  <from>
                    <xdr:col>2</xdr:col>
                    <xdr:colOff>95250</xdr:colOff>
                    <xdr:row>37</xdr:row>
                    <xdr:rowOff>0</xdr:rowOff>
                  </from>
                  <to>
                    <xdr:col>3</xdr:col>
                    <xdr:colOff>676275</xdr:colOff>
                    <xdr:row>37</xdr:row>
                    <xdr:rowOff>161925</xdr:rowOff>
                  </to>
                </anchor>
              </controlPr>
            </control>
          </mc:Choice>
        </mc:AlternateContent>
        <mc:AlternateContent xmlns:mc="http://schemas.openxmlformats.org/markup-compatibility/2006">
          <mc:Choice Requires="x14">
            <control shapeId="25623" r:id="rId26" name="Check Box 23">
              <controlPr defaultSize="0" autoFill="0" autoLine="0" autoPict="0">
                <anchor moveWithCells="1">
                  <from>
                    <xdr:col>2</xdr:col>
                    <xdr:colOff>95250</xdr:colOff>
                    <xdr:row>35</xdr:row>
                    <xdr:rowOff>180975</xdr:rowOff>
                  </from>
                  <to>
                    <xdr:col>3</xdr:col>
                    <xdr:colOff>1590675</xdr:colOff>
                    <xdr:row>37</xdr:row>
                    <xdr:rowOff>9525</xdr:rowOff>
                  </to>
                </anchor>
              </controlPr>
            </control>
          </mc:Choice>
        </mc:AlternateContent>
        <mc:AlternateContent xmlns:mc="http://schemas.openxmlformats.org/markup-compatibility/2006">
          <mc:Choice Requires="x14">
            <control shapeId="25624" r:id="rId27" name="Check Box 24">
              <controlPr defaultSize="0" autoFill="0" autoLine="0" autoPict="0">
                <anchor moveWithCells="1">
                  <from>
                    <xdr:col>2</xdr:col>
                    <xdr:colOff>38100</xdr:colOff>
                    <xdr:row>39</xdr:row>
                    <xdr:rowOff>28575</xdr:rowOff>
                  </from>
                  <to>
                    <xdr:col>10</xdr:col>
                    <xdr:colOff>123825</xdr:colOff>
                    <xdr:row>39</xdr:row>
                    <xdr:rowOff>161925</xdr:rowOff>
                  </to>
                </anchor>
              </controlPr>
            </control>
          </mc:Choice>
        </mc:AlternateContent>
        <mc:AlternateContent xmlns:mc="http://schemas.openxmlformats.org/markup-compatibility/2006">
          <mc:Choice Requires="x14">
            <control shapeId="25625" r:id="rId28" name="Check Box 25">
              <controlPr defaultSize="0" autoFill="0" autoLine="0" autoPict="0">
                <anchor moveWithCells="1">
                  <from>
                    <xdr:col>2</xdr:col>
                    <xdr:colOff>47625</xdr:colOff>
                    <xdr:row>40</xdr:row>
                    <xdr:rowOff>28575</xdr:rowOff>
                  </from>
                  <to>
                    <xdr:col>10</xdr:col>
                    <xdr:colOff>495300</xdr:colOff>
                    <xdr:row>41</xdr:row>
                    <xdr:rowOff>0</xdr:rowOff>
                  </to>
                </anchor>
              </controlPr>
            </control>
          </mc:Choice>
        </mc:AlternateContent>
        <mc:AlternateContent xmlns:mc="http://schemas.openxmlformats.org/markup-compatibility/2006">
          <mc:Choice Requires="x14">
            <control shapeId="25626" r:id="rId29" name="Check Box 26">
              <controlPr defaultSize="0" autoFill="0" autoLine="0" autoPict="0">
                <anchor moveWithCells="1">
                  <from>
                    <xdr:col>2</xdr:col>
                    <xdr:colOff>47625</xdr:colOff>
                    <xdr:row>41</xdr:row>
                    <xdr:rowOff>9525</xdr:rowOff>
                  </from>
                  <to>
                    <xdr:col>6</xdr:col>
                    <xdr:colOff>1095375</xdr:colOff>
                    <xdr:row>41</xdr:row>
                    <xdr:rowOff>171450</xdr:rowOff>
                  </to>
                </anchor>
              </controlPr>
            </control>
          </mc:Choice>
        </mc:AlternateContent>
        <mc:AlternateContent xmlns:mc="http://schemas.openxmlformats.org/markup-compatibility/2006">
          <mc:Choice Requires="x14">
            <control shapeId="25627" r:id="rId30" name="Check Box 27">
              <controlPr defaultSize="0" autoFill="0" autoLine="0" autoPict="0">
                <anchor moveWithCells="1">
                  <from>
                    <xdr:col>1</xdr:col>
                    <xdr:colOff>0</xdr:colOff>
                    <xdr:row>11</xdr:row>
                    <xdr:rowOff>0</xdr:rowOff>
                  </from>
                  <to>
                    <xdr:col>1</xdr:col>
                    <xdr:colOff>2933700</xdr:colOff>
                    <xdr:row>12</xdr:row>
                    <xdr:rowOff>0</xdr:rowOff>
                  </to>
                </anchor>
              </controlPr>
            </control>
          </mc:Choice>
        </mc:AlternateContent>
        <mc:AlternateContent xmlns:mc="http://schemas.openxmlformats.org/markup-compatibility/2006">
          <mc:Choice Requires="x14">
            <control shapeId="25628" r:id="rId31" name="Check Box 28">
              <controlPr defaultSize="0" autoFill="0" autoLine="0" autoPict="0">
                <anchor moveWithCells="1">
                  <from>
                    <xdr:col>2</xdr:col>
                    <xdr:colOff>85725</xdr:colOff>
                    <xdr:row>34</xdr:row>
                    <xdr:rowOff>9525</xdr:rowOff>
                  </from>
                  <to>
                    <xdr:col>3</xdr:col>
                    <xdr:colOff>1028700</xdr:colOff>
                    <xdr:row>43</xdr:row>
                    <xdr:rowOff>990600</xdr:rowOff>
                  </to>
                </anchor>
              </controlPr>
            </control>
          </mc:Choice>
        </mc:AlternateContent>
        <mc:AlternateContent xmlns:mc="http://schemas.openxmlformats.org/markup-compatibility/2006">
          <mc:Choice Requires="x14">
            <control shapeId="25629" r:id="rId32" name="Check Box 29">
              <controlPr defaultSize="0" autoFill="0" autoLine="0" autoPict="0">
                <anchor moveWithCells="1">
                  <from>
                    <xdr:col>2</xdr:col>
                    <xdr:colOff>95250</xdr:colOff>
                    <xdr:row>35</xdr:row>
                    <xdr:rowOff>0</xdr:rowOff>
                  </from>
                  <to>
                    <xdr:col>2</xdr:col>
                    <xdr:colOff>3105150</xdr:colOff>
                    <xdr:row>36</xdr:row>
                    <xdr:rowOff>66675</xdr:rowOff>
                  </to>
                </anchor>
              </controlPr>
            </control>
          </mc:Choice>
        </mc:AlternateContent>
        <mc:AlternateContent xmlns:mc="http://schemas.openxmlformats.org/markup-compatibility/2006">
          <mc:Choice Requires="x14">
            <control shapeId="25630" r:id="rId33" name="Check Box 30">
              <controlPr defaultSize="0" autoFill="0" autoLine="0" autoPict="0">
                <anchor moveWithCells="1">
                  <from>
                    <xdr:col>2</xdr:col>
                    <xdr:colOff>95250</xdr:colOff>
                    <xdr:row>37</xdr:row>
                    <xdr:rowOff>0</xdr:rowOff>
                  </from>
                  <to>
                    <xdr:col>3</xdr:col>
                    <xdr:colOff>676275</xdr:colOff>
                    <xdr:row>37</xdr:row>
                    <xdr:rowOff>161925</xdr:rowOff>
                  </to>
                </anchor>
              </controlPr>
            </control>
          </mc:Choice>
        </mc:AlternateContent>
        <mc:AlternateContent xmlns:mc="http://schemas.openxmlformats.org/markup-compatibility/2006">
          <mc:Choice Requires="x14">
            <control shapeId="25631" r:id="rId34" name="Check Box 31">
              <controlPr defaultSize="0" autoFill="0" autoLine="0" autoPict="0">
                <anchor moveWithCells="1">
                  <from>
                    <xdr:col>2</xdr:col>
                    <xdr:colOff>95250</xdr:colOff>
                    <xdr:row>35</xdr:row>
                    <xdr:rowOff>180975</xdr:rowOff>
                  </from>
                  <to>
                    <xdr:col>3</xdr:col>
                    <xdr:colOff>1590675</xdr:colOff>
                    <xdr:row>37</xdr:row>
                    <xdr:rowOff>85725</xdr:rowOff>
                  </to>
                </anchor>
              </controlPr>
            </control>
          </mc:Choice>
        </mc:AlternateContent>
        <mc:AlternateContent xmlns:mc="http://schemas.openxmlformats.org/markup-compatibility/2006">
          <mc:Choice Requires="x14">
            <control shapeId="25632" r:id="rId35" name="Check Box 32">
              <controlPr defaultSize="0" autoFill="0" autoLine="0" autoPict="0">
                <anchor moveWithCells="1">
                  <from>
                    <xdr:col>2</xdr:col>
                    <xdr:colOff>38100</xdr:colOff>
                    <xdr:row>39</xdr:row>
                    <xdr:rowOff>28575</xdr:rowOff>
                  </from>
                  <to>
                    <xdr:col>10</xdr:col>
                    <xdr:colOff>123825</xdr:colOff>
                    <xdr:row>39</xdr:row>
                    <xdr:rowOff>161925</xdr:rowOff>
                  </to>
                </anchor>
              </controlPr>
            </control>
          </mc:Choice>
        </mc:AlternateContent>
        <mc:AlternateContent xmlns:mc="http://schemas.openxmlformats.org/markup-compatibility/2006">
          <mc:Choice Requires="x14">
            <control shapeId="25633" r:id="rId36" name="Check Box 33">
              <controlPr defaultSize="0" autoFill="0" autoLine="0" autoPict="0">
                <anchor moveWithCells="1">
                  <from>
                    <xdr:col>2</xdr:col>
                    <xdr:colOff>47625</xdr:colOff>
                    <xdr:row>40</xdr:row>
                    <xdr:rowOff>28575</xdr:rowOff>
                  </from>
                  <to>
                    <xdr:col>10</xdr:col>
                    <xdr:colOff>495300</xdr:colOff>
                    <xdr:row>41</xdr:row>
                    <xdr:rowOff>38100</xdr:rowOff>
                  </to>
                </anchor>
              </controlPr>
            </control>
          </mc:Choice>
        </mc:AlternateContent>
        <mc:AlternateContent xmlns:mc="http://schemas.openxmlformats.org/markup-compatibility/2006">
          <mc:Choice Requires="x14">
            <control shapeId="25634" r:id="rId37" name="Check Box 34">
              <controlPr defaultSize="0" autoFill="0" autoLine="0" autoPict="0">
                <anchor moveWithCells="1">
                  <from>
                    <xdr:col>2</xdr:col>
                    <xdr:colOff>47625</xdr:colOff>
                    <xdr:row>41</xdr:row>
                    <xdr:rowOff>9525</xdr:rowOff>
                  </from>
                  <to>
                    <xdr:col>6</xdr:col>
                    <xdr:colOff>1095375</xdr:colOff>
                    <xdr:row>41</xdr:row>
                    <xdr:rowOff>180975</xdr:rowOff>
                  </to>
                </anchor>
              </controlPr>
            </control>
          </mc:Choice>
        </mc:AlternateContent>
        <mc:AlternateContent xmlns:mc="http://schemas.openxmlformats.org/markup-compatibility/2006">
          <mc:Choice Requires="x14">
            <control shapeId="25635" r:id="rId38" name="Check Box 35">
              <controlPr defaultSize="0" autoFill="0" autoLine="0" autoPict="0">
                <anchor moveWithCells="1">
                  <from>
                    <xdr:col>1</xdr:col>
                    <xdr:colOff>0</xdr:colOff>
                    <xdr:row>11</xdr:row>
                    <xdr:rowOff>0</xdr:rowOff>
                  </from>
                  <to>
                    <xdr:col>1</xdr:col>
                    <xdr:colOff>2933700</xdr:colOff>
                    <xdr:row>13</xdr:row>
                    <xdr:rowOff>47625</xdr:rowOff>
                  </to>
                </anchor>
              </controlPr>
            </control>
          </mc:Choice>
        </mc:AlternateContent>
        <mc:AlternateContent xmlns:mc="http://schemas.openxmlformats.org/markup-compatibility/2006">
          <mc:Choice Requires="x14">
            <control shapeId="25636" r:id="rId39" name="Check Box 36">
              <controlPr defaultSize="0" autoFill="0" autoLine="0" autoPict="0">
                <anchor moveWithCells="1">
                  <from>
                    <xdr:col>2</xdr:col>
                    <xdr:colOff>95250</xdr:colOff>
                    <xdr:row>31</xdr:row>
                    <xdr:rowOff>0</xdr:rowOff>
                  </from>
                  <to>
                    <xdr:col>2</xdr:col>
                    <xdr:colOff>3105150</xdr:colOff>
                    <xdr:row>32</xdr:row>
                    <xdr:rowOff>28575</xdr:rowOff>
                  </to>
                </anchor>
              </controlPr>
            </control>
          </mc:Choice>
        </mc:AlternateContent>
        <mc:AlternateContent xmlns:mc="http://schemas.openxmlformats.org/markup-compatibility/2006">
          <mc:Choice Requires="x14">
            <control shapeId="25637" r:id="rId40" name="Check Box 37">
              <controlPr defaultSize="0" autoFill="0" autoLine="0" autoPict="0">
                <anchor moveWithCells="1">
                  <from>
                    <xdr:col>2</xdr:col>
                    <xdr:colOff>95250</xdr:colOff>
                    <xdr:row>33</xdr:row>
                    <xdr:rowOff>0</xdr:rowOff>
                  </from>
                  <to>
                    <xdr:col>3</xdr:col>
                    <xdr:colOff>676275</xdr:colOff>
                    <xdr:row>33</xdr:row>
                    <xdr:rowOff>161925</xdr:rowOff>
                  </to>
                </anchor>
              </controlPr>
            </control>
          </mc:Choice>
        </mc:AlternateContent>
        <mc:AlternateContent xmlns:mc="http://schemas.openxmlformats.org/markup-compatibility/2006">
          <mc:Choice Requires="x14">
            <control shapeId="25638" r:id="rId41" name="Check Box 38">
              <controlPr defaultSize="0" autoFill="0" autoLine="0" autoPict="0">
                <anchor moveWithCells="1">
                  <from>
                    <xdr:col>2</xdr:col>
                    <xdr:colOff>95250</xdr:colOff>
                    <xdr:row>31</xdr:row>
                    <xdr:rowOff>180975</xdr:rowOff>
                  </from>
                  <to>
                    <xdr:col>3</xdr:col>
                    <xdr:colOff>1590675</xdr:colOff>
                    <xdr:row>33</xdr:row>
                    <xdr:rowOff>0</xdr:rowOff>
                  </to>
                </anchor>
              </controlPr>
            </control>
          </mc:Choice>
        </mc:AlternateContent>
        <mc:AlternateContent xmlns:mc="http://schemas.openxmlformats.org/markup-compatibility/2006">
          <mc:Choice Requires="x14">
            <control shapeId="25639" r:id="rId42" name="Check Box 39">
              <controlPr defaultSize="0" autoFill="0" autoLine="0" autoPict="0">
                <anchor moveWithCells="1">
                  <from>
                    <xdr:col>2</xdr:col>
                    <xdr:colOff>38100</xdr:colOff>
                    <xdr:row>35</xdr:row>
                    <xdr:rowOff>28575</xdr:rowOff>
                  </from>
                  <to>
                    <xdr:col>10</xdr:col>
                    <xdr:colOff>123825</xdr:colOff>
                    <xdr:row>35</xdr:row>
                    <xdr:rowOff>161925</xdr:rowOff>
                  </to>
                </anchor>
              </controlPr>
            </control>
          </mc:Choice>
        </mc:AlternateContent>
        <mc:AlternateContent xmlns:mc="http://schemas.openxmlformats.org/markup-compatibility/2006">
          <mc:Choice Requires="x14">
            <control shapeId="25640" r:id="rId43" name="Check Box 40">
              <controlPr defaultSize="0" autoFill="0" autoLine="0" autoPict="0">
                <anchor moveWithCells="1">
                  <from>
                    <xdr:col>2</xdr:col>
                    <xdr:colOff>47625</xdr:colOff>
                    <xdr:row>36</xdr:row>
                    <xdr:rowOff>28575</xdr:rowOff>
                  </from>
                  <to>
                    <xdr:col>10</xdr:col>
                    <xdr:colOff>495300</xdr:colOff>
                    <xdr:row>37</xdr:row>
                    <xdr:rowOff>0</xdr:rowOff>
                  </to>
                </anchor>
              </controlPr>
            </control>
          </mc:Choice>
        </mc:AlternateContent>
        <mc:AlternateContent xmlns:mc="http://schemas.openxmlformats.org/markup-compatibility/2006">
          <mc:Choice Requires="x14">
            <control shapeId="25641" r:id="rId44" name="Check Box 41">
              <controlPr defaultSize="0" autoFill="0" autoLine="0" autoPict="0">
                <anchor moveWithCells="1">
                  <from>
                    <xdr:col>2</xdr:col>
                    <xdr:colOff>47625</xdr:colOff>
                    <xdr:row>37</xdr:row>
                    <xdr:rowOff>9525</xdr:rowOff>
                  </from>
                  <to>
                    <xdr:col>6</xdr:col>
                    <xdr:colOff>1095375</xdr:colOff>
                    <xdr:row>38</xdr:row>
                    <xdr:rowOff>0</xdr:rowOff>
                  </to>
                </anchor>
              </controlPr>
            </control>
          </mc:Choice>
        </mc:AlternateContent>
        <mc:AlternateContent xmlns:mc="http://schemas.openxmlformats.org/markup-compatibility/2006">
          <mc:Choice Requires="x14">
            <control shapeId="25642" r:id="rId45" name="Check Box 42">
              <controlPr defaultSize="0" autoFill="0" autoLine="0" autoPict="0">
                <anchor moveWithCells="1">
                  <from>
                    <xdr:col>1</xdr:col>
                    <xdr:colOff>0</xdr:colOff>
                    <xdr:row>10</xdr:row>
                    <xdr:rowOff>0</xdr:rowOff>
                  </from>
                  <to>
                    <xdr:col>1</xdr:col>
                    <xdr:colOff>2933700</xdr:colOff>
                    <xdr:row>11</xdr:row>
                    <xdr:rowOff>19050</xdr:rowOff>
                  </to>
                </anchor>
              </controlPr>
            </control>
          </mc:Choice>
        </mc:AlternateContent>
        <mc:AlternateContent xmlns:mc="http://schemas.openxmlformats.org/markup-compatibility/2006">
          <mc:Choice Requires="x14">
            <control shapeId="25643" r:id="rId46" name="Check Box 43">
              <controlPr defaultSize="0" autoFill="0" autoLine="0" autoPict="0">
                <anchor moveWithCells="1">
                  <from>
                    <xdr:col>2</xdr:col>
                    <xdr:colOff>95250</xdr:colOff>
                    <xdr:row>34</xdr:row>
                    <xdr:rowOff>0</xdr:rowOff>
                  </from>
                  <to>
                    <xdr:col>3</xdr:col>
                    <xdr:colOff>676275</xdr:colOff>
                    <xdr:row>34</xdr:row>
                    <xdr:rowOff>161925</xdr:rowOff>
                  </to>
                </anchor>
              </controlPr>
            </control>
          </mc:Choice>
        </mc:AlternateContent>
        <mc:AlternateContent xmlns:mc="http://schemas.openxmlformats.org/markup-compatibility/2006">
          <mc:Choice Requires="x14">
            <control shapeId="25644" r:id="rId47" name="Check Box 44">
              <controlPr defaultSize="0" autoFill="0" autoLine="0" autoPict="0">
                <anchor moveWithCells="1">
                  <from>
                    <xdr:col>2</xdr:col>
                    <xdr:colOff>47625</xdr:colOff>
                    <xdr:row>38</xdr:row>
                    <xdr:rowOff>9525</xdr:rowOff>
                  </from>
                  <to>
                    <xdr:col>6</xdr:col>
                    <xdr:colOff>1095375</xdr:colOff>
                    <xdr:row>39</xdr:row>
                    <xdr:rowOff>0</xdr:rowOff>
                  </to>
                </anchor>
              </controlPr>
            </control>
          </mc:Choice>
        </mc:AlternateContent>
        <mc:AlternateContent xmlns:mc="http://schemas.openxmlformats.org/markup-compatibility/2006">
          <mc:Choice Requires="x14">
            <control shapeId="25645" r:id="rId48" name="Check Box 45">
              <controlPr defaultSize="0" autoFill="0" autoLine="0" autoPict="0">
                <anchor moveWithCells="1">
                  <from>
                    <xdr:col>2</xdr:col>
                    <xdr:colOff>95250</xdr:colOff>
                    <xdr:row>31</xdr:row>
                    <xdr:rowOff>0</xdr:rowOff>
                  </from>
                  <to>
                    <xdr:col>2</xdr:col>
                    <xdr:colOff>3105150</xdr:colOff>
                    <xdr:row>32</xdr:row>
                    <xdr:rowOff>28575</xdr:rowOff>
                  </to>
                </anchor>
              </controlPr>
            </control>
          </mc:Choice>
        </mc:AlternateContent>
        <mc:AlternateContent xmlns:mc="http://schemas.openxmlformats.org/markup-compatibility/2006">
          <mc:Choice Requires="x14">
            <control shapeId="25646" r:id="rId49" name="Check Box 46">
              <controlPr defaultSize="0" autoFill="0" autoLine="0" autoPict="0">
                <anchor moveWithCells="1">
                  <from>
                    <xdr:col>2</xdr:col>
                    <xdr:colOff>95250</xdr:colOff>
                    <xdr:row>33</xdr:row>
                    <xdr:rowOff>0</xdr:rowOff>
                  </from>
                  <to>
                    <xdr:col>3</xdr:col>
                    <xdr:colOff>676275</xdr:colOff>
                    <xdr:row>33</xdr:row>
                    <xdr:rowOff>161925</xdr:rowOff>
                  </to>
                </anchor>
              </controlPr>
            </control>
          </mc:Choice>
        </mc:AlternateContent>
        <mc:AlternateContent xmlns:mc="http://schemas.openxmlformats.org/markup-compatibility/2006">
          <mc:Choice Requires="x14">
            <control shapeId="25647" r:id="rId50" name="Check Box 47">
              <controlPr defaultSize="0" autoFill="0" autoLine="0" autoPict="0">
                <anchor moveWithCells="1">
                  <from>
                    <xdr:col>2</xdr:col>
                    <xdr:colOff>95250</xdr:colOff>
                    <xdr:row>31</xdr:row>
                    <xdr:rowOff>180975</xdr:rowOff>
                  </from>
                  <to>
                    <xdr:col>3</xdr:col>
                    <xdr:colOff>1590675</xdr:colOff>
                    <xdr:row>33</xdr:row>
                    <xdr:rowOff>9525</xdr:rowOff>
                  </to>
                </anchor>
              </controlPr>
            </control>
          </mc:Choice>
        </mc:AlternateContent>
        <mc:AlternateContent xmlns:mc="http://schemas.openxmlformats.org/markup-compatibility/2006">
          <mc:Choice Requires="x14">
            <control shapeId="25648" r:id="rId51" name="Check Box 48">
              <controlPr defaultSize="0" autoFill="0" autoLine="0" autoPict="0">
                <anchor moveWithCells="1">
                  <from>
                    <xdr:col>2</xdr:col>
                    <xdr:colOff>38100</xdr:colOff>
                    <xdr:row>35</xdr:row>
                    <xdr:rowOff>28575</xdr:rowOff>
                  </from>
                  <to>
                    <xdr:col>10</xdr:col>
                    <xdr:colOff>123825</xdr:colOff>
                    <xdr:row>35</xdr:row>
                    <xdr:rowOff>161925</xdr:rowOff>
                  </to>
                </anchor>
              </controlPr>
            </control>
          </mc:Choice>
        </mc:AlternateContent>
        <mc:AlternateContent xmlns:mc="http://schemas.openxmlformats.org/markup-compatibility/2006">
          <mc:Choice Requires="x14">
            <control shapeId="25649" r:id="rId52" name="Check Box 49">
              <controlPr defaultSize="0" autoFill="0" autoLine="0" autoPict="0">
                <anchor moveWithCells="1">
                  <from>
                    <xdr:col>2</xdr:col>
                    <xdr:colOff>47625</xdr:colOff>
                    <xdr:row>36</xdr:row>
                    <xdr:rowOff>28575</xdr:rowOff>
                  </from>
                  <to>
                    <xdr:col>10</xdr:col>
                    <xdr:colOff>495300</xdr:colOff>
                    <xdr:row>37</xdr:row>
                    <xdr:rowOff>0</xdr:rowOff>
                  </to>
                </anchor>
              </controlPr>
            </control>
          </mc:Choice>
        </mc:AlternateContent>
        <mc:AlternateContent xmlns:mc="http://schemas.openxmlformats.org/markup-compatibility/2006">
          <mc:Choice Requires="x14">
            <control shapeId="25650" r:id="rId53" name="Check Box 50">
              <controlPr defaultSize="0" autoFill="0" autoLine="0" autoPict="0">
                <anchor moveWithCells="1">
                  <from>
                    <xdr:col>2</xdr:col>
                    <xdr:colOff>47625</xdr:colOff>
                    <xdr:row>37</xdr:row>
                    <xdr:rowOff>9525</xdr:rowOff>
                  </from>
                  <to>
                    <xdr:col>6</xdr:col>
                    <xdr:colOff>1095375</xdr:colOff>
                    <xdr:row>38</xdr:row>
                    <xdr:rowOff>0</xdr:rowOff>
                  </to>
                </anchor>
              </controlPr>
            </control>
          </mc:Choice>
        </mc:AlternateContent>
        <mc:AlternateContent xmlns:mc="http://schemas.openxmlformats.org/markup-compatibility/2006">
          <mc:Choice Requires="x14">
            <control shapeId="25651" r:id="rId54" name="Check Box 51">
              <controlPr defaultSize="0" autoFill="0" autoLine="0" autoPict="0">
                <anchor moveWithCells="1">
                  <from>
                    <xdr:col>1</xdr:col>
                    <xdr:colOff>0</xdr:colOff>
                    <xdr:row>10</xdr:row>
                    <xdr:rowOff>0</xdr:rowOff>
                  </from>
                  <to>
                    <xdr:col>1</xdr:col>
                    <xdr:colOff>2933700</xdr:colOff>
                    <xdr:row>11</xdr:row>
                    <xdr:rowOff>47625</xdr:rowOff>
                  </to>
                </anchor>
              </controlPr>
            </control>
          </mc:Choice>
        </mc:AlternateContent>
        <mc:AlternateContent xmlns:mc="http://schemas.openxmlformats.org/markup-compatibility/2006">
          <mc:Choice Requires="x14">
            <control shapeId="25652" r:id="rId55" name="Check Box 52">
              <controlPr defaultSize="0" autoFill="0" autoLine="0" autoPict="0">
                <anchor moveWithCells="1">
                  <from>
                    <xdr:col>1</xdr:col>
                    <xdr:colOff>0</xdr:colOff>
                    <xdr:row>10</xdr:row>
                    <xdr:rowOff>0</xdr:rowOff>
                  </from>
                  <to>
                    <xdr:col>1</xdr:col>
                    <xdr:colOff>2933700</xdr:colOff>
                    <xdr:row>11</xdr:row>
                    <xdr:rowOff>47625</xdr:rowOff>
                  </to>
                </anchor>
              </controlPr>
            </control>
          </mc:Choice>
        </mc:AlternateContent>
        <mc:AlternateContent xmlns:mc="http://schemas.openxmlformats.org/markup-compatibility/2006">
          <mc:Choice Requires="x14">
            <control shapeId="25653" r:id="rId56" name="Check Box 53">
              <controlPr defaultSize="0" autoFill="0" autoLine="0" autoPict="0">
                <anchor moveWithCells="1">
                  <from>
                    <xdr:col>2</xdr:col>
                    <xdr:colOff>95250</xdr:colOff>
                    <xdr:row>34</xdr:row>
                    <xdr:rowOff>0</xdr:rowOff>
                  </from>
                  <to>
                    <xdr:col>3</xdr:col>
                    <xdr:colOff>676275</xdr:colOff>
                    <xdr:row>34</xdr:row>
                    <xdr:rowOff>161925</xdr:rowOff>
                  </to>
                </anchor>
              </controlPr>
            </control>
          </mc:Choice>
        </mc:AlternateContent>
        <mc:AlternateContent xmlns:mc="http://schemas.openxmlformats.org/markup-compatibility/2006">
          <mc:Choice Requires="x14">
            <control shapeId="25654" r:id="rId57" name="Check Box 54">
              <controlPr defaultSize="0" autoFill="0" autoLine="0" autoPict="0">
                <anchor moveWithCells="1">
                  <from>
                    <xdr:col>2</xdr:col>
                    <xdr:colOff>47625</xdr:colOff>
                    <xdr:row>38</xdr:row>
                    <xdr:rowOff>9525</xdr:rowOff>
                  </from>
                  <to>
                    <xdr:col>6</xdr:col>
                    <xdr:colOff>1095375</xdr:colOff>
                    <xdr:row>39</xdr:row>
                    <xdr:rowOff>0</xdr:rowOff>
                  </to>
                </anchor>
              </controlPr>
            </control>
          </mc:Choice>
        </mc:AlternateContent>
        <mc:AlternateContent xmlns:mc="http://schemas.openxmlformats.org/markup-compatibility/2006">
          <mc:Choice Requires="x14">
            <control shapeId="25655" r:id="rId58" name="Check Box 55">
              <controlPr defaultSize="0" autoFill="0" autoLine="0" autoPict="0">
                <anchor moveWithCells="1">
                  <from>
                    <xdr:col>2</xdr:col>
                    <xdr:colOff>95250</xdr:colOff>
                    <xdr:row>31</xdr:row>
                    <xdr:rowOff>0</xdr:rowOff>
                  </from>
                  <to>
                    <xdr:col>2</xdr:col>
                    <xdr:colOff>3105150</xdr:colOff>
                    <xdr:row>32</xdr:row>
                    <xdr:rowOff>47625</xdr:rowOff>
                  </to>
                </anchor>
              </controlPr>
            </control>
          </mc:Choice>
        </mc:AlternateContent>
        <mc:AlternateContent xmlns:mc="http://schemas.openxmlformats.org/markup-compatibility/2006">
          <mc:Choice Requires="x14">
            <control shapeId="25656" r:id="rId59" name="Check Box 56">
              <controlPr defaultSize="0" autoFill="0" autoLine="0" autoPict="0">
                <anchor moveWithCells="1">
                  <from>
                    <xdr:col>2</xdr:col>
                    <xdr:colOff>95250</xdr:colOff>
                    <xdr:row>33</xdr:row>
                    <xdr:rowOff>0</xdr:rowOff>
                  </from>
                  <to>
                    <xdr:col>3</xdr:col>
                    <xdr:colOff>676275</xdr:colOff>
                    <xdr:row>33</xdr:row>
                    <xdr:rowOff>161925</xdr:rowOff>
                  </to>
                </anchor>
              </controlPr>
            </control>
          </mc:Choice>
        </mc:AlternateContent>
        <mc:AlternateContent xmlns:mc="http://schemas.openxmlformats.org/markup-compatibility/2006">
          <mc:Choice Requires="x14">
            <control shapeId="25657" r:id="rId60" name="Check Box 57">
              <controlPr defaultSize="0" autoFill="0" autoLine="0" autoPict="0">
                <anchor moveWithCells="1">
                  <from>
                    <xdr:col>2</xdr:col>
                    <xdr:colOff>95250</xdr:colOff>
                    <xdr:row>31</xdr:row>
                    <xdr:rowOff>180975</xdr:rowOff>
                  </from>
                  <to>
                    <xdr:col>3</xdr:col>
                    <xdr:colOff>1590675</xdr:colOff>
                    <xdr:row>33</xdr:row>
                    <xdr:rowOff>28575</xdr:rowOff>
                  </to>
                </anchor>
              </controlPr>
            </control>
          </mc:Choice>
        </mc:AlternateContent>
        <mc:AlternateContent xmlns:mc="http://schemas.openxmlformats.org/markup-compatibility/2006">
          <mc:Choice Requires="x14">
            <control shapeId="25658" r:id="rId61" name="Check Box 58">
              <controlPr defaultSize="0" autoFill="0" autoLine="0" autoPict="0">
                <anchor moveWithCells="1">
                  <from>
                    <xdr:col>2</xdr:col>
                    <xdr:colOff>38100</xdr:colOff>
                    <xdr:row>35</xdr:row>
                    <xdr:rowOff>28575</xdr:rowOff>
                  </from>
                  <to>
                    <xdr:col>10</xdr:col>
                    <xdr:colOff>123825</xdr:colOff>
                    <xdr:row>35</xdr:row>
                    <xdr:rowOff>161925</xdr:rowOff>
                  </to>
                </anchor>
              </controlPr>
            </control>
          </mc:Choice>
        </mc:AlternateContent>
        <mc:AlternateContent xmlns:mc="http://schemas.openxmlformats.org/markup-compatibility/2006">
          <mc:Choice Requires="x14">
            <control shapeId="25659" r:id="rId62" name="Check Box 59">
              <controlPr defaultSize="0" autoFill="0" autoLine="0" autoPict="0">
                <anchor moveWithCells="1">
                  <from>
                    <xdr:col>2</xdr:col>
                    <xdr:colOff>47625</xdr:colOff>
                    <xdr:row>36</xdr:row>
                    <xdr:rowOff>28575</xdr:rowOff>
                  </from>
                  <to>
                    <xdr:col>10</xdr:col>
                    <xdr:colOff>495300</xdr:colOff>
                    <xdr:row>37</xdr:row>
                    <xdr:rowOff>0</xdr:rowOff>
                  </to>
                </anchor>
              </controlPr>
            </control>
          </mc:Choice>
        </mc:AlternateContent>
        <mc:AlternateContent xmlns:mc="http://schemas.openxmlformats.org/markup-compatibility/2006">
          <mc:Choice Requires="x14">
            <control shapeId="25660" r:id="rId63" name="Check Box 60">
              <controlPr defaultSize="0" autoFill="0" autoLine="0" autoPict="0">
                <anchor moveWithCells="1">
                  <from>
                    <xdr:col>2</xdr:col>
                    <xdr:colOff>47625</xdr:colOff>
                    <xdr:row>37</xdr:row>
                    <xdr:rowOff>9525</xdr:rowOff>
                  </from>
                  <to>
                    <xdr:col>6</xdr:col>
                    <xdr:colOff>1095375</xdr:colOff>
                    <xdr:row>38</xdr:row>
                    <xdr:rowOff>0</xdr:rowOff>
                  </to>
                </anchor>
              </controlPr>
            </control>
          </mc:Choice>
        </mc:AlternateContent>
        <mc:AlternateContent xmlns:mc="http://schemas.openxmlformats.org/markup-compatibility/2006">
          <mc:Choice Requires="x14">
            <control shapeId="25661" r:id="rId64" name="Check Box 61">
              <controlPr defaultSize="0" autoFill="0" autoLine="0" autoPict="0">
                <anchor moveWithCells="1">
                  <from>
                    <xdr:col>1</xdr:col>
                    <xdr:colOff>0</xdr:colOff>
                    <xdr:row>10</xdr:row>
                    <xdr:rowOff>0</xdr:rowOff>
                  </from>
                  <to>
                    <xdr:col>1</xdr:col>
                    <xdr:colOff>2933700</xdr:colOff>
                    <xdr:row>11</xdr:row>
                    <xdr:rowOff>76200</xdr:rowOff>
                  </to>
                </anchor>
              </controlPr>
            </control>
          </mc:Choice>
        </mc:AlternateContent>
        <mc:AlternateContent xmlns:mc="http://schemas.openxmlformats.org/markup-compatibility/2006">
          <mc:Choice Requires="x14">
            <control shapeId="25662" r:id="rId65" name="Check Box 62">
              <controlPr defaultSize="0" autoFill="0" autoLine="0" autoPict="0">
                <anchor moveWithCells="1">
                  <from>
                    <xdr:col>1</xdr:col>
                    <xdr:colOff>0</xdr:colOff>
                    <xdr:row>10</xdr:row>
                    <xdr:rowOff>0</xdr:rowOff>
                  </from>
                  <to>
                    <xdr:col>1</xdr:col>
                    <xdr:colOff>2933700</xdr:colOff>
                    <xdr:row>11</xdr:row>
                    <xdr:rowOff>76200</xdr:rowOff>
                  </to>
                </anchor>
              </controlPr>
            </control>
          </mc:Choice>
        </mc:AlternateContent>
        <mc:AlternateContent xmlns:mc="http://schemas.openxmlformats.org/markup-compatibility/2006">
          <mc:Choice Requires="x14">
            <control shapeId="25663" r:id="rId66" name="Check Box 63">
              <controlPr defaultSize="0" autoFill="0" autoLine="0" autoPict="0">
                <anchor moveWithCells="1">
                  <from>
                    <xdr:col>2</xdr:col>
                    <xdr:colOff>95250</xdr:colOff>
                    <xdr:row>34</xdr:row>
                    <xdr:rowOff>0</xdr:rowOff>
                  </from>
                  <to>
                    <xdr:col>3</xdr:col>
                    <xdr:colOff>676275</xdr:colOff>
                    <xdr:row>34</xdr:row>
                    <xdr:rowOff>161925</xdr:rowOff>
                  </to>
                </anchor>
              </controlPr>
            </control>
          </mc:Choice>
        </mc:AlternateContent>
        <mc:AlternateContent xmlns:mc="http://schemas.openxmlformats.org/markup-compatibility/2006">
          <mc:Choice Requires="x14">
            <control shapeId="25664" r:id="rId67" name="Check Box 64">
              <controlPr defaultSize="0" autoFill="0" autoLine="0" autoPict="0">
                <anchor moveWithCells="1">
                  <from>
                    <xdr:col>2</xdr:col>
                    <xdr:colOff>47625</xdr:colOff>
                    <xdr:row>38</xdr:row>
                    <xdr:rowOff>9525</xdr:rowOff>
                  </from>
                  <to>
                    <xdr:col>6</xdr:col>
                    <xdr:colOff>1095375</xdr:colOff>
                    <xdr:row>39</xdr:row>
                    <xdr:rowOff>0</xdr:rowOff>
                  </to>
                </anchor>
              </controlPr>
            </control>
          </mc:Choice>
        </mc:AlternateContent>
        <mc:AlternateContent xmlns:mc="http://schemas.openxmlformats.org/markup-compatibility/2006">
          <mc:Choice Requires="x14">
            <control shapeId="25665" r:id="rId68" name="Check Box 65">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25666" r:id="rId69" name="Check Box 66">
              <controlPr defaultSize="0" autoFill="0" autoLine="0" autoPict="0">
                <anchor moveWithCells="1">
                  <from>
                    <xdr:col>2</xdr:col>
                    <xdr:colOff>95250</xdr:colOff>
                    <xdr:row>34</xdr:row>
                    <xdr:rowOff>0</xdr:rowOff>
                  </from>
                  <to>
                    <xdr:col>3</xdr:col>
                    <xdr:colOff>676275</xdr:colOff>
                    <xdr:row>34</xdr:row>
                    <xdr:rowOff>161925</xdr:rowOff>
                  </to>
                </anchor>
              </controlPr>
            </control>
          </mc:Choice>
        </mc:AlternateContent>
        <mc:AlternateContent xmlns:mc="http://schemas.openxmlformats.org/markup-compatibility/2006">
          <mc:Choice Requires="x14">
            <control shapeId="25667" r:id="rId70" name="Check Box 67">
              <controlPr defaultSize="0" autoFill="0" autoLine="0" autoPict="0">
                <anchor moveWithCells="1">
                  <from>
                    <xdr:col>2</xdr:col>
                    <xdr:colOff>95250</xdr:colOff>
                    <xdr:row>32</xdr:row>
                    <xdr:rowOff>180975</xdr:rowOff>
                  </from>
                  <to>
                    <xdr:col>3</xdr:col>
                    <xdr:colOff>1590675</xdr:colOff>
                    <xdr:row>33</xdr:row>
                    <xdr:rowOff>180975</xdr:rowOff>
                  </to>
                </anchor>
              </controlPr>
            </control>
          </mc:Choice>
        </mc:AlternateContent>
        <mc:AlternateContent xmlns:mc="http://schemas.openxmlformats.org/markup-compatibility/2006">
          <mc:Choice Requires="x14">
            <control shapeId="25668" r:id="rId71" name="Check Box 68">
              <controlPr defaultSize="0" autoFill="0" autoLine="0" autoPict="0">
                <anchor moveWithCells="1">
                  <from>
                    <xdr:col>2</xdr:col>
                    <xdr:colOff>38100</xdr:colOff>
                    <xdr:row>36</xdr:row>
                    <xdr:rowOff>28575</xdr:rowOff>
                  </from>
                  <to>
                    <xdr:col>10</xdr:col>
                    <xdr:colOff>123825</xdr:colOff>
                    <xdr:row>36</xdr:row>
                    <xdr:rowOff>161925</xdr:rowOff>
                  </to>
                </anchor>
              </controlPr>
            </control>
          </mc:Choice>
        </mc:AlternateContent>
        <mc:AlternateContent xmlns:mc="http://schemas.openxmlformats.org/markup-compatibility/2006">
          <mc:Choice Requires="x14">
            <control shapeId="25669" r:id="rId72" name="Check Box 69">
              <controlPr defaultSize="0" autoFill="0" autoLine="0" autoPict="0">
                <anchor moveWithCells="1">
                  <from>
                    <xdr:col>2</xdr:col>
                    <xdr:colOff>47625</xdr:colOff>
                    <xdr:row>37</xdr:row>
                    <xdr:rowOff>28575</xdr:rowOff>
                  </from>
                  <to>
                    <xdr:col>10</xdr:col>
                    <xdr:colOff>495300</xdr:colOff>
                    <xdr:row>38</xdr:row>
                    <xdr:rowOff>0</xdr:rowOff>
                  </to>
                </anchor>
              </controlPr>
            </control>
          </mc:Choice>
        </mc:AlternateContent>
        <mc:AlternateContent xmlns:mc="http://schemas.openxmlformats.org/markup-compatibility/2006">
          <mc:Choice Requires="x14">
            <control shapeId="25670" r:id="rId73" name="Check Box 70">
              <controlPr defaultSize="0" autoFill="0" autoLine="0" autoPict="0">
                <anchor moveWithCells="1">
                  <from>
                    <xdr:col>2</xdr:col>
                    <xdr:colOff>47625</xdr:colOff>
                    <xdr:row>38</xdr:row>
                    <xdr:rowOff>9525</xdr:rowOff>
                  </from>
                  <to>
                    <xdr:col>6</xdr:col>
                    <xdr:colOff>1095375</xdr:colOff>
                    <xdr:row>39</xdr:row>
                    <xdr:rowOff>0</xdr:rowOff>
                  </to>
                </anchor>
              </controlPr>
            </control>
          </mc:Choice>
        </mc:AlternateContent>
        <mc:AlternateContent xmlns:mc="http://schemas.openxmlformats.org/markup-compatibility/2006">
          <mc:Choice Requires="x14">
            <control shapeId="25671" r:id="rId74" name="Check Box 71">
              <controlPr defaultSize="0" autoFill="0" autoLine="0" autoPict="0">
                <anchor moveWithCells="1">
                  <from>
                    <xdr:col>1</xdr:col>
                    <xdr:colOff>0</xdr:colOff>
                    <xdr:row>10</xdr:row>
                    <xdr:rowOff>0</xdr:rowOff>
                  </from>
                  <to>
                    <xdr:col>1</xdr:col>
                    <xdr:colOff>2933700</xdr:colOff>
                    <xdr:row>11</xdr:row>
                    <xdr:rowOff>47625</xdr:rowOff>
                  </to>
                </anchor>
              </controlPr>
            </control>
          </mc:Choice>
        </mc:AlternateContent>
        <mc:AlternateContent xmlns:mc="http://schemas.openxmlformats.org/markup-compatibility/2006">
          <mc:Choice Requires="x14">
            <control shapeId="25672" r:id="rId75" name="Check Box 7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25673" r:id="rId76" name="Check Box 73">
              <controlPr defaultSize="0" autoFill="0" autoLine="0" autoPict="0">
                <anchor moveWithCells="1">
                  <from>
                    <xdr:col>2</xdr:col>
                    <xdr:colOff>95250</xdr:colOff>
                    <xdr:row>37</xdr:row>
                    <xdr:rowOff>0</xdr:rowOff>
                  </from>
                  <to>
                    <xdr:col>3</xdr:col>
                    <xdr:colOff>676275</xdr:colOff>
                    <xdr:row>37</xdr:row>
                    <xdr:rowOff>161925</xdr:rowOff>
                  </to>
                </anchor>
              </controlPr>
            </control>
          </mc:Choice>
        </mc:AlternateContent>
        <mc:AlternateContent xmlns:mc="http://schemas.openxmlformats.org/markup-compatibility/2006">
          <mc:Choice Requires="x14">
            <control shapeId="25674" r:id="rId77" name="Check Box 74">
              <controlPr defaultSize="0" autoFill="0" autoLine="0" autoPict="0">
                <anchor moveWithCells="1">
                  <from>
                    <xdr:col>2</xdr:col>
                    <xdr:colOff>95250</xdr:colOff>
                    <xdr:row>35</xdr:row>
                    <xdr:rowOff>180975</xdr:rowOff>
                  </from>
                  <to>
                    <xdr:col>3</xdr:col>
                    <xdr:colOff>1590675</xdr:colOff>
                    <xdr:row>37</xdr:row>
                    <xdr:rowOff>9525</xdr:rowOff>
                  </to>
                </anchor>
              </controlPr>
            </control>
          </mc:Choice>
        </mc:AlternateContent>
        <mc:AlternateContent xmlns:mc="http://schemas.openxmlformats.org/markup-compatibility/2006">
          <mc:Choice Requires="x14">
            <control shapeId="25675" r:id="rId78" name="Check Box 75">
              <controlPr defaultSize="0" autoFill="0" autoLine="0" autoPict="0">
                <anchor moveWithCells="1">
                  <from>
                    <xdr:col>2</xdr:col>
                    <xdr:colOff>38100</xdr:colOff>
                    <xdr:row>39</xdr:row>
                    <xdr:rowOff>28575</xdr:rowOff>
                  </from>
                  <to>
                    <xdr:col>10</xdr:col>
                    <xdr:colOff>123825</xdr:colOff>
                    <xdr:row>39</xdr:row>
                    <xdr:rowOff>161925</xdr:rowOff>
                  </to>
                </anchor>
              </controlPr>
            </control>
          </mc:Choice>
        </mc:AlternateContent>
        <mc:AlternateContent xmlns:mc="http://schemas.openxmlformats.org/markup-compatibility/2006">
          <mc:Choice Requires="x14">
            <control shapeId="25676" r:id="rId79" name="Check Box 76">
              <controlPr defaultSize="0" autoFill="0" autoLine="0" autoPict="0">
                <anchor moveWithCells="1">
                  <from>
                    <xdr:col>2</xdr:col>
                    <xdr:colOff>47625</xdr:colOff>
                    <xdr:row>40</xdr:row>
                    <xdr:rowOff>28575</xdr:rowOff>
                  </from>
                  <to>
                    <xdr:col>10</xdr:col>
                    <xdr:colOff>495300</xdr:colOff>
                    <xdr:row>41</xdr:row>
                    <xdr:rowOff>0</xdr:rowOff>
                  </to>
                </anchor>
              </controlPr>
            </control>
          </mc:Choice>
        </mc:AlternateContent>
        <mc:AlternateContent xmlns:mc="http://schemas.openxmlformats.org/markup-compatibility/2006">
          <mc:Choice Requires="x14">
            <control shapeId="25677" r:id="rId80" name="Check Box 77">
              <controlPr defaultSize="0" autoFill="0" autoLine="0" autoPict="0">
                <anchor moveWithCells="1">
                  <from>
                    <xdr:col>2</xdr:col>
                    <xdr:colOff>47625</xdr:colOff>
                    <xdr:row>41</xdr:row>
                    <xdr:rowOff>9525</xdr:rowOff>
                  </from>
                  <to>
                    <xdr:col>6</xdr:col>
                    <xdr:colOff>1095375</xdr:colOff>
                    <xdr:row>41</xdr:row>
                    <xdr:rowOff>180975</xdr:rowOff>
                  </to>
                </anchor>
              </controlPr>
            </control>
          </mc:Choice>
        </mc:AlternateContent>
        <mc:AlternateContent xmlns:mc="http://schemas.openxmlformats.org/markup-compatibility/2006">
          <mc:Choice Requires="x14">
            <control shapeId="25678" r:id="rId81" name="Check Box 78">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J94"/>
  <sheetViews>
    <sheetView topLeftCell="A13" workbookViewId="0">
      <selection activeCell="C17" sqref="C17"/>
    </sheetView>
  </sheetViews>
  <sheetFormatPr defaultColWidth="9.140625" defaultRowHeight="15"/>
  <cols>
    <col min="1" max="1" width="9.140625" style="1"/>
    <col min="2" max="2" width="62.42578125" style="2" customWidth="1"/>
    <col min="3" max="3" width="55.42578125" style="1" customWidth="1"/>
    <col min="4" max="4" width="45.140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c r="A1" s="7" t="s">
        <v>86</v>
      </c>
      <c r="B1" s="1"/>
      <c r="C1" s="5"/>
      <c r="D1" s="5"/>
      <c r="E1" s="3"/>
      <c r="F1" s="3"/>
      <c r="H1" s="3" t="s">
        <v>19</v>
      </c>
      <c r="I1" s="3" t="s">
        <v>24</v>
      </c>
      <c r="J1" s="1" t="s">
        <v>26</v>
      </c>
    </row>
    <row r="2" spans="1:10" ht="16.5">
      <c r="A2" s="9"/>
      <c r="B2" s="10"/>
      <c r="C2" s="5"/>
      <c r="D2" s="5"/>
      <c r="E2" s="3"/>
      <c r="F2" s="3"/>
      <c r="H2" s="3" t="s">
        <v>20</v>
      </c>
      <c r="I2" s="1" t="s">
        <v>51</v>
      </c>
      <c r="J2" s="21" t="s">
        <v>14</v>
      </c>
    </row>
    <row r="3" spans="1:10" ht="16.5">
      <c r="A3" s="11" t="s">
        <v>16</v>
      </c>
      <c r="B3" s="10"/>
      <c r="C3" s="5"/>
      <c r="D3" s="5"/>
      <c r="E3" s="3"/>
      <c r="F3" s="3"/>
      <c r="H3" s="3" t="s">
        <v>21</v>
      </c>
      <c r="I3" s="1" t="s">
        <v>52</v>
      </c>
      <c r="J3" s="21" t="s">
        <v>27</v>
      </c>
    </row>
    <row r="4" spans="1:10" ht="16.5">
      <c r="A4" s="9"/>
      <c r="B4" s="10"/>
      <c r="C4" s="5"/>
      <c r="D4" s="5"/>
      <c r="E4" s="3"/>
      <c r="F4" s="3"/>
      <c r="H4" s="3" t="s">
        <v>22</v>
      </c>
      <c r="J4" s="21" t="s">
        <v>28</v>
      </c>
    </row>
    <row r="5" spans="1:10" ht="16.5">
      <c r="A5" s="9"/>
      <c r="B5" s="12" t="s">
        <v>87</v>
      </c>
      <c r="C5" s="13" t="s">
        <v>213</v>
      </c>
      <c r="D5" s="5"/>
      <c r="E5" s="3"/>
      <c r="F5" s="3"/>
      <c r="G5" s="3"/>
    </row>
    <row r="6" spans="1:10" ht="30" customHeight="1">
      <c r="A6" s="9"/>
      <c r="B6" s="12" t="s">
        <v>88</v>
      </c>
      <c r="C6" s="13" t="s">
        <v>214</v>
      </c>
      <c r="D6" s="5"/>
      <c r="E6" s="3"/>
      <c r="F6" s="3"/>
      <c r="G6" s="3"/>
    </row>
    <row r="7" spans="1:10" ht="16.5">
      <c r="A7" s="9"/>
      <c r="B7" s="10"/>
      <c r="C7" s="5"/>
      <c r="D7" s="5"/>
      <c r="E7" s="3"/>
      <c r="F7" s="3"/>
      <c r="G7" s="3"/>
    </row>
    <row r="8" spans="1:10" ht="16.5">
      <c r="A8" s="11" t="s">
        <v>17</v>
      </c>
      <c r="B8" s="10"/>
      <c r="C8" s="5"/>
      <c r="D8" s="5"/>
      <c r="E8" s="3"/>
      <c r="F8" s="3"/>
      <c r="G8" s="3"/>
    </row>
    <row r="9" spans="1:10" ht="16.5">
      <c r="A9" s="11"/>
      <c r="B9" s="10"/>
      <c r="C9" s="5"/>
      <c r="D9" s="5"/>
      <c r="E9" s="3"/>
      <c r="F9" s="3"/>
      <c r="G9" s="3"/>
    </row>
    <row r="10" spans="1:10" ht="30" customHeight="1">
      <c r="A10" s="11"/>
      <c r="B10" s="12" t="s">
        <v>89</v>
      </c>
      <c r="C10" s="122" t="s">
        <v>215</v>
      </c>
      <c r="G10" s="3"/>
    </row>
    <row r="11" spans="1:10" ht="16.5">
      <c r="A11" s="11"/>
      <c r="B11" s="12" t="s">
        <v>90</v>
      </c>
      <c r="C11" s="13">
        <v>1011</v>
      </c>
      <c r="G11" s="3"/>
    </row>
    <row r="12" spans="1:10" ht="219.75" customHeight="1">
      <c r="A12" s="11"/>
      <c r="B12" s="16"/>
      <c r="C12" s="129" t="s">
        <v>234</v>
      </c>
      <c r="D12" s="5"/>
      <c r="E12" s="3"/>
      <c r="F12" s="3"/>
      <c r="G12" s="3"/>
    </row>
    <row r="13" spans="1:10" ht="16.5">
      <c r="A13" s="11"/>
      <c r="B13" s="12" t="s">
        <v>36</v>
      </c>
      <c r="C13" s="13">
        <v>2025</v>
      </c>
      <c r="D13" s="5"/>
      <c r="E13" s="3"/>
      <c r="F13" s="3"/>
      <c r="G13" s="3"/>
    </row>
    <row r="14" spans="1:10" ht="16.5">
      <c r="A14" s="11"/>
      <c r="B14" s="12" t="s">
        <v>92</v>
      </c>
      <c r="C14" s="13" t="s">
        <v>128</v>
      </c>
      <c r="D14" s="5"/>
      <c r="E14" s="3"/>
      <c r="F14" s="3"/>
      <c r="G14" s="3"/>
    </row>
    <row r="15" spans="1:10" ht="16.5">
      <c r="A15" s="11"/>
      <c r="B15" s="10"/>
      <c r="C15" s="14"/>
      <c r="D15" s="5"/>
      <c r="E15" s="3"/>
      <c r="F15" s="3"/>
      <c r="G15" s="3"/>
    </row>
    <row r="16" spans="1:10" ht="16.5">
      <c r="A16" s="11" t="s">
        <v>18</v>
      </c>
      <c r="B16" s="10"/>
      <c r="C16" s="14"/>
      <c r="D16" s="5"/>
      <c r="E16" s="3"/>
      <c r="F16" s="3"/>
      <c r="G16" s="3"/>
    </row>
    <row r="17" spans="1:10" ht="16.5">
      <c r="B17" s="12" t="s">
        <v>93</v>
      </c>
      <c r="C17" s="124" t="s">
        <v>287</v>
      </c>
      <c r="D17" s="5"/>
      <c r="E17" s="3"/>
      <c r="F17" s="3"/>
      <c r="G17" s="3"/>
    </row>
    <row r="18" spans="1:10" ht="16.5">
      <c r="A18" s="11"/>
      <c r="B18" s="12" t="s">
        <v>95</v>
      </c>
      <c r="C18" s="13" t="s">
        <v>127</v>
      </c>
      <c r="D18" s="5"/>
      <c r="E18" s="3"/>
      <c r="F18" s="3"/>
      <c r="G18" s="3"/>
    </row>
    <row r="19" spans="1:10" ht="16.5">
      <c r="A19" s="11"/>
      <c r="B19" s="5"/>
      <c r="C19" s="5"/>
      <c r="D19" s="5"/>
      <c r="E19" s="3"/>
      <c r="F19" s="3"/>
      <c r="G19" s="3"/>
    </row>
    <row r="20" spans="1:10" ht="26.25" customHeight="1">
      <c r="A20" s="11"/>
      <c r="B20" s="12" t="s">
        <v>94</v>
      </c>
      <c r="C20" s="17" t="s">
        <v>20</v>
      </c>
      <c r="F20" s="3"/>
      <c r="G20" s="3"/>
    </row>
    <row r="21" spans="1:10" ht="16.5">
      <c r="A21" s="11"/>
      <c r="B21" s="1"/>
      <c r="C21" s="130"/>
      <c r="F21" s="3"/>
      <c r="G21" s="3"/>
    </row>
    <row r="22" spans="1:10" ht="16.5">
      <c r="A22" s="11"/>
      <c r="B22" s="10"/>
      <c r="C22" s="131"/>
      <c r="D22" s="5"/>
      <c r="E22" s="3"/>
      <c r="F22" s="3"/>
      <c r="G22" s="3"/>
    </row>
    <row r="23" spans="1:10" ht="16.5">
      <c r="A23" s="11"/>
      <c r="B23" s="12" t="s">
        <v>98</v>
      </c>
      <c r="C23" s="132" t="s">
        <v>51</v>
      </c>
      <c r="F23" s="3"/>
      <c r="G23" s="3"/>
    </row>
    <row r="24" spans="1:10" ht="16.5">
      <c r="A24" s="11"/>
      <c r="B24" s="1"/>
      <c r="C24" s="130"/>
      <c r="D24" s="5"/>
      <c r="E24" s="3"/>
      <c r="F24" s="3"/>
      <c r="G24" s="3"/>
    </row>
    <row r="25" spans="1:10" ht="16.5">
      <c r="A25" s="11"/>
      <c r="B25" s="10"/>
      <c r="C25" s="14"/>
      <c r="D25" s="5"/>
      <c r="E25" s="3"/>
      <c r="F25" s="3"/>
      <c r="G25" s="3"/>
    </row>
    <row r="26" spans="1:10" customFormat="1" ht="15.75" customHeight="1">
      <c r="A26" s="11" t="s">
        <v>25</v>
      </c>
      <c r="C26" s="8"/>
      <c r="D26" s="8"/>
      <c r="E26" s="8"/>
      <c r="F26" s="8"/>
      <c r="G26" s="8"/>
      <c r="H26" s="8"/>
      <c r="I26" s="8"/>
      <c r="J26" s="8"/>
    </row>
    <row r="27" spans="1:10" customFormat="1" ht="16.5">
      <c r="B27" s="8"/>
      <c r="C27" s="8"/>
      <c r="D27" s="8"/>
      <c r="E27" s="8"/>
      <c r="F27" s="8"/>
      <c r="G27" s="8"/>
      <c r="H27" s="8"/>
      <c r="I27" s="8"/>
      <c r="J27" s="8"/>
    </row>
    <row r="28" spans="1:10" customFormat="1" ht="36">
      <c r="B28" s="18" t="s">
        <v>100</v>
      </c>
      <c r="C28" s="18" t="s">
        <v>101</v>
      </c>
      <c r="D28" s="18" t="s">
        <v>102</v>
      </c>
      <c r="E28" s="18" t="s">
        <v>103</v>
      </c>
      <c r="F28" s="8"/>
      <c r="G28" s="8"/>
      <c r="H28" s="8"/>
      <c r="I28" s="8"/>
      <c r="J28" s="8"/>
    </row>
    <row r="29" spans="1:10" customFormat="1" ht="16.5">
      <c r="B29" s="19" t="s">
        <v>27</v>
      </c>
      <c r="C29" s="126" t="s">
        <v>235</v>
      </c>
      <c r="D29" s="19"/>
      <c r="E29" s="19"/>
      <c r="F29" s="20"/>
      <c r="G29" s="8"/>
      <c r="H29" s="8"/>
      <c r="I29" s="8"/>
      <c r="J29" s="20"/>
    </row>
    <row r="30" spans="1:10" ht="16.5">
      <c r="A30" s="11"/>
      <c r="B30" s="10"/>
      <c r="C30" s="14"/>
      <c r="D30" s="5"/>
      <c r="E30" s="3"/>
      <c r="F30" s="3"/>
      <c r="G30" s="3"/>
    </row>
    <row r="31" spans="1:10" s="6" customFormat="1" ht="20.25" customHeight="1">
      <c r="A31" s="11" t="s">
        <v>29</v>
      </c>
    </row>
    <row r="32" spans="1:10" s="6" customFormat="1" ht="1.5" customHeight="1"/>
    <row r="33" spans="1:5" s="6" customFormat="1" ht="89.25" customHeight="1">
      <c r="B33" s="12" t="s">
        <v>104</v>
      </c>
      <c r="C33" s="43" t="s">
        <v>236</v>
      </c>
    </row>
    <row r="34" spans="1:5" s="6" customFormat="1" ht="17.25" customHeight="1"/>
    <row r="35" spans="1:5" s="6" customFormat="1" ht="16.5" customHeight="1">
      <c r="B35" s="188" t="s">
        <v>105</v>
      </c>
      <c r="C35" s="22" t="s">
        <v>15</v>
      </c>
    </row>
    <row r="36" spans="1:5" s="6" customFormat="1" ht="15" customHeight="1">
      <c r="B36" s="189"/>
    </row>
    <row r="37" spans="1:5" s="6" customFormat="1" ht="15" customHeight="1">
      <c r="B37" s="189"/>
    </row>
    <row r="38" spans="1:5" s="6" customFormat="1" ht="15" customHeight="1">
      <c r="B38" s="190"/>
      <c r="C38" s="23"/>
    </row>
    <row r="39" spans="1:5" s="6" customFormat="1" ht="15" customHeight="1"/>
    <row r="40" spans="1:5" s="6" customFormat="1" ht="13.5" customHeight="1">
      <c r="B40" s="188" t="s">
        <v>106</v>
      </c>
    </row>
    <row r="41" spans="1:5" s="6" customFormat="1" ht="13.5">
      <c r="B41" s="189"/>
    </row>
    <row r="42" spans="1:5" s="6" customFormat="1" ht="13.5">
      <c r="B42" s="190"/>
    </row>
    <row r="43" spans="1:5" s="6" customFormat="1" ht="13.5"/>
    <row r="44" spans="1:5" s="6" customFormat="1" ht="13.5"/>
    <row r="45" spans="1:5" s="6" customFormat="1" ht="15.75">
      <c r="A45" s="11" t="s">
        <v>107</v>
      </c>
    </row>
    <row r="46" spans="1:5" s="6" customFormat="1" ht="6" customHeight="1"/>
    <row r="47" spans="1:5" s="6" customFormat="1" ht="25.5" customHeight="1">
      <c r="B47" s="195" t="s">
        <v>237</v>
      </c>
      <c r="C47" s="196"/>
      <c r="D47" s="196"/>
      <c r="E47" s="197"/>
    </row>
    <row r="48" spans="1:5" s="6" customFormat="1" ht="15" customHeight="1"/>
    <row r="49" spans="1:7" s="6" customFormat="1" ht="15" customHeight="1">
      <c r="A49" s="11" t="s">
        <v>108</v>
      </c>
    </row>
    <row r="50" spans="1:7" s="6" customFormat="1" ht="15" customHeight="1"/>
    <row r="51" spans="1:7" s="6" customFormat="1" ht="15" customHeight="1">
      <c r="B51" s="195" t="s">
        <v>238</v>
      </c>
      <c r="C51" s="196"/>
      <c r="D51" s="196"/>
      <c r="E51" s="197"/>
    </row>
    <row r="52" spans="1:7" s="6" customFormat="1" ht="15" customHeight="1"/>
    <row r="53" spans="1:7" s="6" customFormat="1" ht="15" customHeight="1">
      <c r="A53" s="11" t="s">
        <v>109</v>
      </c>
    </row>
    <row r="54" spans="1:7" s="6" customFormat="1" ht="15" customHeight="1"/>
    <row r="55" spans="1:7" s="6" customFormat="1" ht="29.25" customHeight="1">
      <c r="B55" s="195" t="s">
        <v>239</v>
      </c>
      <c r="C55" s="196"/>
      <c r="D55" s="196"/>
      <c r="E55" s="197"/>
    </row>
    <row r="56" spans="1:7" s="6" customFormat="1" ht="13.5"/>
    <row r="57" spans="1:7" s="6" customFormat="1" ht="13.5">
      <c r="A57" s="11" t="s">
        <v>33</v>
      </c>
    </row>
    <row r="58" spans="1:7" s="6" customFormat="1" ht="13.5"/>
    <row r="59" spans="1:7" s="6" customFormat="1" ht="15" customHeight="1">
      <c r="B59" s="186" t="s">
        <v>110</v>
      </c>
      <c r="C59" s="186" t="s">
        <v>0</v>
      </c>
      <c r="D59" s="186" t="s">
        <v>9</v>
      </c>
      <c r="E59" s="186" t="s">
        <v>122</v>
      </c>
      <c r="F59" s="186" t="s">
        <v>123</v>
      </c>
      <c r="G59" s="115" t="s">
        <v>111</v>
      </c>
    </row>
    <row r="60" spans="1:7" s="6" customFormat="1" ht="13.5">
      <c r="B60" s="187"/>
      <c r="C60" s="187"/>
      <c r="D60" s="187"/>
      <c r="E60" s="187"/>
      <c r="F60" s="187"/>
      <c r="G60" s="115" t="str">
        <f>C14</f>
        <v>Շարունակական</v>
      </c>
    </row>
    <row r="61" spans="1:7">
      <c r="B61" s="19" t="s">
        <v>221</v>
      </c>
      <c r="C61" s="19" t="s">
        <v>199</v>
      </c>
      <c r="D61" s="127">
        <v>3000</v>
      </c>
      <c r="E61" s="127">
        <v>3000</v>
      </c>
      <c r="F61" s="127">
        <v>3000</v>
      </c>
      <c r="G61" s="27"/>
    </row>
    <row r="62" spans="1:7">
      <c r="B62" s="19" t="s">
        <v>222</v>
      </c>
      <c r="C62" s="19" t="s">
        <v>223</v>
      </c>
      <c r="D62" s="128">
        <v>150000</v>
      </c>
      <c r="E62" s="128">
        <v>150000</v>
      </c>
      <c r="F62" s="128">
        <v>150000</v>
      </c>
      <c r="G62" s="27"/>
    </row>
    <row r="63" spans="1:7">
      <c r="B63" s="6"/>
    </row>
    <row r="64" spans="1:7">
      <c r="A64" s="11" t="s">
        <v>34</v>
      </c>
      <c r="B64" s="6"/>
    </row>
    <row r="65" spans="1:7">
      <c r="B65" s="6"/>
    </row>
    <row r="66" spans="1:7">
      <c r="B66" s="186" t="s">
        <v>112</v>
      </c>
      <c r="C66" s="186" t="s">
        <v>2</v>
      </c>
      <c r="D66" s="186" t="s">
        <v>9</v>
      </c>
      <c r="E66" s="186" t="s">
        <v>122</v>
      </c>
      <c r="F66" s="186" t="s">
        <v>123</v>
      </c>
      <c r="G66" s="115" t="s">
        <v>40</v>
      </c>
    </row>
    <row r="67" spans="1:7">
      <c r="B67" s="187"/>
      <c r="C67" s="187"/>
      <c r="D67" s="187"/>
      <c r="E67" s="187"/>
      <c r="F67" s="187"/>
      <c r="G67" s="115" t="str">
        <f>C14</f>
        <v>Շարունակական</v>
      </c>
    </row>
    <row r="68" spans="1:7">
      <c r="B68" s="25"/>
      <c r="C68" s="115" t="s">
        <v>3</v>
      </c>
      <c r="D68" s="133" t="s">
        <v>240</v>
      </c>
      <c r="E68" s="127" t="s">
        <v>240</v>
      </c>
      <c r="F68" s="127" t="s">
        <v>240</v>
      </c>
      <c r="G68" s="30"/>
    </row>
    <row r="69" spans="1:7">
      <c r="B69" s="25"/>
      <c r="C69" s="115" t="s">
        <v>3</v>
      </c>
      <c r="D69" s="28"/>
      <c r="E69" s="28"/>
      <c r="F69" s="32"/>
      <c r="G69" s="30"/>
    </row>
    <row r="70" spans="1:7">
      <c r="B70" s="15" t="s">
        <v>4</v>
      </c>
      <c r="C70" s="15" t="s">
        <v>3</v>
      </c>
      <c r="D70" s="127">
        <v>150000</v>
      </c>
      <c r="E70" s="127">
        <v>150000</v>
      </c>
      <c r="F70" s="127">
        <v>150000</v>
      </c>
      <c r="G70" s="15">
        <f t="shared" ref="G70" si="0">SUM(G68:G69)</f>
        <v>0</v>
      </c>
    </row>
    <row r="71" spans="1:7">
      <c r="B71" s="1"/>
    </row>
    <row r="72" spans="1:7">
      <c r="A72" s="11" t="s">
        <v>35</v>
      </c>
      <c r="B72" s="1"/>
    </row>
    <row r="73" spans="1:7">
      <c r="B73" s="1"/>
    </row>
    <row r="74" spans="1:7">
      <c r="B74" s="186" t="s">
        <v>113</v>
      </c>
      <c r="C74" s="186" t="s">
        <v>2</v>
      </c>
      <c r="D74" s="186" t="s">
        <v>9</v>
      </c>
      <c r="E74" s="186" t="s">
        <v>122</v>
      </c>
      <c r="F74" s="186" t="s">
        <v>123</v>
      </c>
      <c r="G74" s="115" t="s">
        <v>40</v>
      </c>
    </row>
    <row r="75" spans="1:7">
      <c r="B75" s="187"/>
      <c r="C75" s="187"/>
      <c r="D75" s="187"/>
      <c r="E75" s="187"/>
      <c r="F75" s="187"/>
      <c r="G75" s="115" t="str">
        <f>C14</f>
        <v>Շարունակական</v>
      </c>
    </row>
    <row r="76" spans="1:7">
      <c r="B76" s="40" t="s">
        <v>43</v>
      </c>
      <c r="C76" s="31" t="s">
        <v>3</v>
      </c>
      <c r="D76" s="128">
        <f>D70</f>
        <v>150000</v>
      </c>
      <c r="E76" s="128">
        <f t="shared" ref="E76:F76" si="1">E70</f>
        <v>150000</v>
      </c>
      <c r="F76" s="128">
        <f t="shared" si="1"/>
        <v>150000</v>
      </c>
      <c r="G76" s="15">
        <f>G70</f>
        <v>0</v>
      </c>
    </row>
    <row r="77" spans="1:7">
      <c r="B77" s="33" t="s">
        <v>41</v>
      </c>
      <c r="C77" s="31" t="s">
        <v>3</v>
      </c>
      <c r="D77" s="127"/>
      <c r="E77" s="127"/>
      <c r="F77" s="127"/>
      <c r="G77" s="27"/>
    </row>
    <row r="78" spans="1:7" ht="15" customHeight="1">
      <c r="B78" s="34" t="s">
        <v>42</v>
      </c>
      <c r="C78" s="31" t="s">
        <v>3</v>
      </c>
      <c r="D78" s="28"/>
      <c r="E78" s="28"/>
      <c r="F78" s="29"/>
      <c r="G78" s="27"/>
    </row>
    <row r="79" spans="1:7">
      <c r="B79" s="33" t="s">
        <v>45</v>
      </c>
      <c r="C79" s="31" t="s">
        <v>3</v>
      </c>
      <c r="D79" s="15">
        <f>SUM(D80:D81)</f>
        <v>0</v>
      </c>
      <c r="E79" s="15">
        <f t="shared" ref="E79:G79" si="2">SUM(E80:E81)</f>
        <v>0</v>
      </c>
      <c r="F79" s="15">
        <f t="shared" si="2"/>
        <v>0</v>
      </c>
      <c r="G79" s="15">
        <f t="shared" si="2"/>
        <v>0</v>
      </c>
    </row>
    <row r="80" spans="1:7">
      <c r="B80" s="25"/>
      <c r="C80" s="31" t="s">
        <v>3</v>
      </c>
      <c r="D80" s="28"/>
      <c r="E80" s="28"/>
      <c r="F80" s="29"/>
      <c r="G80" s="27"/>
    </row>
    <row r="81" spans="1:7">
      <c r="B81" s="25"/>
      <c r="C81" s="31" t="s">
        <v>3</v>
      </c>
      <c r="D81" s="28"/>
      <c r="E81" s="28"/>
      <c r="F81" s="29"/>
      <c r="G81" s="27"/>
    </row>
    <row r="82" spans="1:7" ht="15.75" customHeight="1">
      <c r="B82" s="40" t="s">
        <v>44</v>
      </c>
      <c r="C82" s="31" t="s">
        <v>3</v>
      </c>
      <c r="D82" s="127">
        <v>150000</v>
      </c>
      <c r="E82" s="127">
        <v>150000</v>
      </c>
      <c r="F82" s="127">
        <v>150000</v>
      </c>
      <c r="G82" s="15">
        <f t="shared" ref="G82" si="3">G76-G79-G78</f>
        <v>0</v>
      </c>
    </row>
    <row r="83" spans="1:7">
      <c r="B83" s="1"/>
    </row>
    <row r="84" spans="1:7" ht="19.5" customHeight="1">
      <c r="A84" s="11" t="s">
        <v>37</v>
      </c>
      <c r="B84" s="1"/>
    </row>
    <row r="85" spans="1:7" ht="21" customHeight="1">
      <c r="B85" s="1"/>
    </row>
    <row r="86" spans="1:7" ht="15.75">
      <c r="B86" s="40" t="s">
        <v>114</v>
      </c>
      <c r="C86" s="183"/>
      <c r="D86" s="184"/>
      <c r="E86" s="185"/>
    </row>
    <row r="87" spans="1:7">
      <c r="B87" s="1"/>
    </row>
    <row r="88" spans="1:7" ht="15.75">
      <c r="A88" s="11" t="s">
        <v>115</v>
      </c>
      <c r="B88" s="4"/>
    </row>
    <row r="89" spans="1:7">
      <c r="B89" s="1"/>
    </row>
    <row r="90" spans="1:7">
      <c r="B90" s="40" t="s">
        <v>5</v>
      </c>
      <c r="C90" s="183"/>
      <c r="D90" s="184"/>
      <c r="E90" s="185"/>
    </row>
    <row r="91" spans="1:7">
      <c r="B91" s="40" t="s">
        <v>6</v>
      </c>
      <c r="C91" s="183"/>
      <c r="D91" s="184"/>
      <c r="E91" s="185"/>
    </row>
    <row r="92" spans="1:7" ht="24.75" customHeight="1">
      <c r="A92" s="11" t="s">
        <v>116</v>
      </c>
      <c r="B92" s="1"/>
    </row>
    <row r="93" spans="1:7">
      <c r="B93" s="1"/>
    </row>
    <row r="94" spans="1:7">
      <c r="B94" s="183"/>
      <c r="C94" s="184"/>
      <c r="D94" s="184"/>
      <c r="E94" s="185"/>
    </row>
  </sheetData>
  <mergeCells count="24">
    <mergeCell ref="B59:B60"/>
    <mergeCell ref="C59:C60"/>
    <mergeCell ref="D59:D60"/>
    <mergeCell ref="E59:E60"/>
    <mergeCell ref="F59:F60"/>
    <mergeCell ref="B35:B38"/>
    <mergeCell ref="B40:B42"/>
    <mergeCell ref="B47:E47"/>
    <mergeCell ref="B51:E51"/>
    <mergeCell ref="B55:E55"/>
    <mergeCell ref="F66:F67"/>
    <mergeCell ref="B74:B75"/>
    <mergeCell ref="C74:C75"/>
    <mergeCell ref="D74:D75"/>
    <mergeCell ref="E74:E75"/>
    <mergeCell ref="F74:F75"/>
    <mergeCell ref="C86:E86"/>
    <mergeCell ref="C90:E90"/>
    <mergeCell ref="C91:E91"/>
    <mergeCell ref="B94:E94"/>
    <mergeCell ref="B66:B67"/>
    <mergeCell ref="C66:C67"/>
    <mergeCell ref="D66:D67"/>
    <mergeCell ref="E66:E67"/>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hyperlinks>
    <hyperlink ref="C27" location="_ftn1" display="_ftn1"/>
    <hyperlink ref="D27" location="_ftn2" display="_ftn2"/>
    <hyperlink ref="E27"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8673" r:id="rId4" name="Check Box 1">
              <controlPr defaultSize="0" autoFill="0" autoLine="0" autoPict="0">
                <anchor moveWithCells="1">
                  <from>
                    <xdr:col>2</xdr:col>
                    <xdr:colOff>95250</xdr:colOff>
                    <xdr:row>36</xdr:row>
                    <xdr:rowOff>0</xdr:rowOff>
                  </from>
                  <to>
                    <xdr:col>2</xdr:col>
                    <xdr:colOff>3105150</xdr:colOff>
                    <xdr:row>37</xdr:row>
                    <xdr:rowOff>28575</xdr:rowOff>
                  </to>
                </anchor>
              </controlPr>
            </control>
          </mc:Choice>
        </mc:AlternateContent>
        <mc:AlternateContent xmlns:mc="http://schemas.openxmlformats.org/markup-compatibility/2006">
          <mc:Choice Requires="x14">
            <control shapeId="28674" r:id="rId5" name="Check Box 2">
              <controlPr defaultSize="0" autoFill="0" autoLine="0" autoPict="0">
                <anchor moveWithCells="1">
                  <from>
                    <xdr:col>2</xdr:col>
                    <xdr:colOff>95250</xdr:colOff>
                    <xdr:row>38</xdr:row>
                    <xdr:rowOff>0</xdr:rowOff>
                  </from>
                  <to>
                    <xdr:col>3</xdr:col>
                    <xdr:colOff>676275</xdr:colOff>
                    <xdr:row>38</xdr:row>
                    <xdr:rowOff>161925</xdr:rowOff>
                  </to>
                </anchor>
              </controlPr>
            </control>
          </mc:Choice>
        </mc:AlternateContent>
        <mc:AlternateContent xmlns:mc="http://schemas.openxmlformats.org/markup-compatibility/2006">
          <mc:Choice Requires="x14">
            <control shapeId="28675" r:id="rId6" name="Check Box 3">
              <controlPr defaultSize="0" autoFill="0" autoLine="0" autoPict="0">
                <anchor moveWithCells="1">
                  <from>
                    <xdr:col>2</xdr:col>
                    <xdr:colOff>95250</xdr:colOff>
                    <xdr:row>36</xdr:row>
                    <xdr:rowOff>180975</xdr:rowOff>
                  </from>
                  <to>
                    <xdr:col>3</xdr:col>
                    <xdr:colOff>1590675</xdr:colOff>
                    <xdr:row>38</xdr:row>
                    <xdr:rowOff>19050</xdr:rowOff>
                  </to>
                </anchor>
              </controlPr>
            </control>
          </mc:Choice>
        </mc:AlternateContent>
        <mc:AlternateContent xmlns:mc="http://schemas.openxmlformats.org/markup-compatibility/2006">
          <mc:Choice Requires="x14">
            <control shapeId="28676" r:id="rId7" name="Check Box 4">
              <controlPr defaultSize="0" autoFill="0" autoLine="0" autoPict="0">
                <anchor moveWithCells="1">
                  <from>
                    <xdr:col>2</xdr:col>
                    <xdr:colOff>38100</xdr:colOff>
                    <xdr:row>40</xdr:row>
                    <xdr:rowOff>28575</xdr:rowOff>
                  </from>
                  <to>
                    <xdr:col>10</xdr:col>
                    <xdr:colOff>123825</xdr:colOff>
                    <xdr:row>40</xdr:row>
                    <xdr:rowOff>161925</xdr:rowOff>
                  </to>
                </anchor>
              </controlPr>
            </control>
          </mc:Choice>
        </mc:AlternateContent>
        <mc:AlternateContent xmlns:mc="http://schemas.openxmlformats.org/markup-compatibility/2006">
          <mc:Choice Requires="x14">
            <control shapeId="28677" r:id="rId8" name="Check Box 5">
              <controlPr defaultSize="0" autoFill="0" autoLine="0" autoPict="0">
                <anchor moveWithCells="1">
                  <from>
                    <xdr:col>2</xdr:col>
                    <xdr:colOff>47625</xdr:colOff>
                    <xdr:row>41</xdr:row>
                    <xdr:rowOff>28575</xdr:rowOff>
                  </from>
                  <to>
                    <xdr:col>10</xdr:col>
                    <xdr:colOff>495300</xdr:colOff>
                    <xdr:row>41</xdr:row>
                    <xdr:rowOff>171450</xdr:rowOff>
                  </to>
                </anchor>
              </controlPr>
            </control>
          </mc:Choice>
        </mc:AlternateContent>
        <mc:AlternateContent xmlns:mc="http://schemas.openxmlformats.org/markup-compatibility/2006">
          <mc:Choice Requires="x14">
            <control shapeId="28678" r:id="rId9" name="Check Box 6">
              <controlPr defaultSize="0" autoFill="0" autoLine="0" autoPict="0">
                <anchor moveWithCells="1">
                  <from>
                    <xdr:col>2</xdr:col>
                    <xdr:colOff>47625</xdr:colOff>
                    <xdr:row>42</xdr:row>
                    <xdr:rowOff>9525</xdr:rowOff>
                  </from>
                  <to>
                    <xdr:col>6</xdr:col>
                    <xdr:colOff>1095375</xdr:colOff>
                    <xdr:row>43</xdr:row>
                    <xdr:rowOff>9525</xdr:rowOff>
                  </to>
                </anchor>
              </controlPr>
            </control>
          </mc:Choice>
        </mc:AlternateContent>
        <mc:AlternateContent xmlns:mc="http://schemas.openxmlformats.org/markup-compatibility/2006">
          <mc:Choice Requires="x14">
            <control shapeId="28679" r:id="rId10" name="Check Box 7">
              <controlPr defaultSize="0" autoFill="0" autoLine="0" autoPict="0">
                <anchor moveWithCells="1">
                  <from>
                    <xdr:col>1</xdr:col>
                    <xdr:colOff>0</xdr:colOff>
                    <xdr:row>13</xdr:row>
                    <xdr:rowOff>0</xdr:rowOff>
                  </from>
                  <to>
                    <xdr:col>1</xdr:col>
                    <xdr:colOff>2933700</xdr:colOff>
                    <xdr:row>14</xdr:row>
                    <xdr:rowOff>19050</xdr:rowOff>
                  </to>
                </anchor>
              </controlPr>
            </control>
          </mc:Choice>
        </mc:AlternateContent>
        <mc:AlternateContent xmlns:mc="http://schemas.openxmlformats.org/markup-compatibility/2006">
          <mc:Choice Requires="x14">
            <control shapeId="28680" r:id="rId11" name="Check Box 8">
              <controlPr defaultSize="0" autoFill="0" autoLine="0" autoPict="0">
                <anchor moveWithCells="1">
                  <from>
                    <xdr:col>2</xdr:col>
                    <xdr:colOff>95250</xdr:colOff>
                    <xdr:row>36</xdr:row>
                    <xdr:rowOff>0</xdr:rowOff>
                  </from>
                  <to>
                    <xdr:col>2</xdr:col>
                    <xdr:colOff>3105150</xdr:colOff>
                    <xdr:row>37</xdr:row>
                    <xdr:rowOff>28575</xdr:rowOff>
                  </to>
                </anchor>
              </controlPr>
            </control>
          </mc:Choice>
        </mc:AlternateContent>
        <mc:AlternateContent xmlns:mc="http://schemas.openxmlformats.org/markup-compatibility/2006">
          <mc:Choice Requires="x14">
            <control shapeId="28681" r:id="rId12" name="Check Box 9">
              <controlPr defaultSize="0" autoFill="0" autoLine="0" autoPict="0">
                <anchor moveWithCells="1">
                  <from>
                    <xdr:col>2</xdr:col>
                    <xdr:colOff>95250</xdr:colOff>
                    <xdr:row>38</xdr:row>
                    <xdr:rowOff>0</xdr:rowOff>
                  </from>
                  <to>
                    <xdr:col>3</xdr:col>
                    <xdr:colOff>676275</xdr:colOff>
                    <xdr:row>38</xdr:row>
                    <xdr:rowOff>161925</xdr:rowOff>
                  </to>
                </anchor>
              </controlPr>
            </control>
          </mc:Choice>
        </mc:AlternateContent>
        <mc:AlternateContent xmlns:mc="http://schemas.openxmlformats.org/markup-compatibility/2006">
          <mc:Choice Requires="x14">
            <control shapeId="28682" r:id="rId13" name="Check Box 10">
              <controlPr defaultSize="0" autoFill="0" autoLine="0" autoPict="0">
                <anchor moveWithCells="1">
                  <from>
                    <xdr:col>2</xdr:col>
                    <xdr:colOff>95250</xdr:colOff>
                    <xdr:row>36</xdr:row>
                    <xdr:rowOff>180975</xdr:rowOff>
                  </from>
                  <to>
                    <xdr:col>3</xdr:col>
                    <xdr:colOff>1590675</xdr:colOff>
                    <xdr:row>38</xdr:row>
                    <xdr:rowOff>19050</xdr:rowOff>
                  </to>
                </anchor>
              </controlPr>
            </control>
          </mc:Choice>
        </mc:AlternateContent>
        <mc:AlternateContent xmlns:mc="http://schemas.openxmlformats.org/markup-compatibility/2006">
          <mc:Choice Requires="x14">
            <control shapeId="28683" r:id="rId14" name="Check Box 11">
              <controlPr defaultSize="0" autoFill="0" autoLine="0" autoPict="0">
                <anchor moveWithCells="1">
                  <from>
                    <xdr:col>2</xdr:col>
                    <xdr:colOff>47625</xdr:colOff>
                    <xdr:row>42</xdr:row>
                    <xdr:rowOff>9525</xdr:rowOff>
                  </from>
                  <to>
                    <xdr:col>6</xdr:col>
                    <xdr:colOff>1095375</xdr:colOff>
                    <xdr:row>43</xdr:row>
                    <xdr:rowOff>9525</xdr:rowOff>
                  </to>
                </anchor>
              </controlPr>
            </control>
          </mc:Choice>
        </mc:AlternateContent>
        <mc:AlternateContent xmlns:mc="http://schemas.openxmlformats.org/markup-compatibility/2006">
          <mc:Choice Requires="x14">
            <control shapeId="28684" r:id="rId15" name="Check Box 12">
              <controlPr defaultSize="0" autoFill="0" autoLine="0" autoPict="0">
                <anchor moveWithCells="1">
                  <from>
                    <xdr:col>1</xdr:col>
                    <xdr:colOff>0</xdr:colOff>
                    <xdr:row>13</xdr:row>
                    <xdr:rowOff>0</xdr:rowOff>
                  </from>
                  <to>
                    <xdr:col>1</xdr:col>
                    <xdr:colOff>2933700</xdr:colOff>
                    <xdr:row>14</xdr:row>
                    <xdr:rowOff>19050</xdr:rowOff>
                  </to>
                </anchor>
              </controlPr>
            </control>
          </mc:Choice>
        </mc:AlternateContent>
        <mc:AlternateContent xmlns:mc="http://schemas.openxmlformats.org/markup-compatibility/2006">
          <mc:Choice Requires="x14">
            <control shapeId="28685" r:id="rId16" name="Check Box 13">
              <controlPr defaultSize="0" autoFill="0" autoLine="0" autoPict="0">
                <anchor moveWithCells="1">
                  <from>
                    <xdr:col>2</xdr:col>
                    <xdr:colOff>95250</xdr:colOff>
                    <xdr:row>37</xdr:row>
                    <xdr:rowOff>0</xdr:rowOff>
                  </from>
                  <to>
                    <xdr:col>2</xdr:col>
                    <xdr:colOff>3105150</xdr:colOff>
                    <xdr:row>38</xdr:row>
                    <xdr:rowOff>28575</xdr:rowOff>
                  </to>
                </anchor>
              </controlPr>
            </control>
          </mc:Choice>
        </mc:AlternateContent>
        <mc:AlternateContent xmlns:mc="http://schemas.openxmlformats.org/markup-compatibility/2006">
          <mc:Choice Requires="x14">
            <control shapeId="28686" r:id="rId17" name="Check Box 14">
              <controlPr defaultSize="0" autoFill="0" autoLine="0" autoPict="0">
                <anchor moveWithCells="1">
                  <from>
                    <xdr:col>2</xdr:col>
                    <xdr:colOff>95250</xdr:colOff>
                    <xdr:row>39</xdr:row>
                    <xdr:rowOff>0</xdr:rowOff>
                  </from>
                  <to>
                    <xdr:col>3</xdr:col>
                    <xdr:colOff>676275</xdr:colOff>
                    <xdr:row>39</xdr:row>
                    <xdr:rowOff>161925</xdr:rowOff>
                  </to>
                </anchor>
              </controlPr>
            </control>
          </mc:Choice>
        </mc:AlternateContent>
        <mc:AlternateContent xmlns:mc="http://schemas.openxmlformats.org/markup-compatibility/2006">
          <mc:Choice Requires="x14">
            <control shapeId="28687" r:id="rId18" name="Check Box 15">
              <controlPr defaultSize="0" autoFill="0" autoLine="0" autoPict="0">
                <anchor moveWithCells="1">
                  <from>
                    <xdr:col>2</xdr:col>
                    <xdr:colOff>95250</xdr:colOff>
                    <xdr:row>37</xdr:row>
                    <xdr:rowOff>180975</xdr:rowOff>
                  </from>
                  <to>
                    <xdr:col>3</xdr:col>
                    <xdr:colOff>1590675</xdr:colOff>
                    <xdr:row>39</xdr:row>
                    <xdr:rowOff>19050</xdr:rowOff>
                  </to>
                </anchor>
              </controlPr>
            </control>
          </mc:Choice>
        </mc:AlternateContent>
        <mc:AlternateContent xmlns:mc="http://schemas.openxmlformats.org/markup-compatibility/2006">
          <mc:Choice Requires="x14">
            <control shapeId="28688" r:id="rId19" name="Check Box 16">
              <controlPr defaultSize="0" autoFill="0" autoLine="0" autoPict="0">
                <anchor moveWithCells="1">
                  <from>
                    <xdr:col>2</xdr:col>
                    <xdr:colOff>38100</xdr:colOff>
                    <xdr:row>41</xdr:row>
                    <xdr:rowOff>28575</xdr:rowOff>
                  </from>
                  <to>
                    <xdr:col>10</xdr:col>
                    <xdr:colOff>123825</xdr:colOff>
                    <xdr:row>41</xdr:row>
                    <xdr:rowOff>161925</xdr:rowOff>
                  </to>
                </anchor>
              </controlPr>
            </control>
          </mc:Choice>
        </mc:AlternateContent>
        <mc:AlternateContent xmlns:mc="http://schemas.openxmlformats.org/markup-compatibility/2006">
          <mc:Choice Requires="x14">
            <control shapeId="28689" r:id="rId20" name="Check Box 17">
              <controlPr defaultSize="0" autoFill="0" autoLine="0" autoPict="0">
                <anchor moveWithCells="1">
                  <from>
                    <xdr:col>2</xdr:col>
                    <xdr:colOff>47625</xdr:colOff>
                    <xdr:row>42</xdr:row>
                    <xdr:rowOff>28575</xdr:rowOff>
                  </from>
                  <to>
                    <xdr:col>10</xdr:col>
                    <xdr:colOff>495300</xdr:colOff>
                    <xdr:row>43</xdr:row>
                    <xdr:rowOff>0</xdr:rowOff>
                  </to>
                </anchor>
              </controlPr>
            </control>
          </mc:Choice>
        </mc:AlternateContent>
        <mc:AlternateContent xmlns:mc="http://schemas.openxmlformats.org/markup-compatibility/2006">
          <mc:Choice Requires="x14">
            <control shapeId="28690" r:id="rId21" name="Check Box 18">
              <controlPr defaultSize="0" autoFill="0" autoLine="0" autoPict="0">
                <anchor moveWithCells="1">
                  <from>
                    <xdr:col>2</xdr:col>
                    <xdr:colOff>47625</xdr:colOff>
                    <xdr:row>43</xdr:row>
                    <xdr:rowOff>9525</xdr:rowOff>
                  </from>
                  <to>
                    <xdr:col>6</xdr:col>
                    <xdr:colOff>1095375</xdr:colOff>
                    <xdr:row>43</xdr:row>
                    <xdr:rowOff>180975</xdr:rowOff>
                  </to>
                </anchor>
              </controlPr>
            </control>
          </mc:Choice>
        </mc:AlternateContent>
        <mc:AlternateContent xmlns:mc="http://schemas.openxmlformats.org/markup-compatibility/2006">
          <mc:Choice Requires="x14">
            <control shapeId="28691" r:id="rId22" name="Check Box 19">
              <controlPr defaultSize="0" autoFill="0" autoLine="0" autoPict="0">
                <anchor moveWithCells="1">
                  <from>
                    <xdr:col>1</xdr:col>
                    <xdr:colOff>0</xdr:colOff>
                    <xdr:row>13</xdr:row>
                    <xdr:rowOff>0</xdr:rowOff>
                  </from>
                  <to>
                    <xdr:col>1</xdr:col>
                    <xdr:colOff>2933700</xdr:colOff>
                    <xdr:row>14</xdr:row>
                    <xdr:rowOff>19050</xdr:rowOff>
                  </to>
                </anchor>
              </controlPr>
            </control>
          </mc:Choice>
        </mc:AlternateContent>
        <mc:AlternateContent xmlns:mc="http://schemas.openxmlformats.org/markup-compatibility/2006">
          <mc:Choice Requires="x14">
            <control shapeId="28692" r:id="rId23" name="Check Box 20">
              <controlPr defaultSize="0" autoFill="0" autoLine="0" autoPict="0">
                <anchor moveWithCells="1">
                  <from>
                    <xdr:col>2</xdr:col>
                    <xdr:colOff>85725</xdr:colOff>
                    <xdr:row>34</xdr:row>
                    <xdr:rowOff>9525</xdr:rowOff>
                  </from>
                  <to>
                    <xdr:col>3</xdr:col>
                    <xdr:colOff>1028700</xdr:colOff>
                    <xdr:row>35</xdr:row>
                    <xdr:rowOff>19050</xdr:rowOff>
                  </to>
                </anchor>
              </controlPr>
            </control>
          </mc:Choice>
        </mc:AlternateContent>
        <mc:AlternateContent xmlns:mc="http://schemas.openxmlformats.org/markup-compatibility/2006">
          <mc:Choice Requires="x14">
            <control shapeId="28693" r:id="rId24" name="Check Box 21">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28694" r:id="rId25" name="Check Box 22">
              <controlPr defaultSize="0" autoFill="0" autoLine="0" autoPict="0">
                <anchor moveWithCells="1">
                  <from>
                    <xdr:col>2</xdr:col>
                    <xdr:colOff>95250</xdr:colOff>
                    <xdr:row>37</xdr:row>
                    <xdr:rowOff>0</xdr:rowOff>
                  </from>
                  <to>
                    <xdr:col>3</xdr:col>
                    <xdr:colOff>676275</xdr:colOff>
                    <xdr:row>37</xdr:row>
                    <xdr:rowOff>161925</xdr:rowOff>
                  </to>
                </anchor>
              </controlPr>
            </control>
          </mc:Choice>
        </mc:AlternateContent>
        <mc:AlternateContent xmlns:mc="http://schemas.openxmlformats.org/markup-compatibility/2006">
          <mc:Choice Requires="x14">
            <control shapeId="28695" r:id="rId26" name="Check Box 23">
              <controlPr defaultSize="0" autoFill="0" autoLine="0" autoPict="0">
                <anchor moveWithCells="1">
                  <from>
                    <xdr:col>2</xdr:col>
                    <xdr:colOff>95250</xdr:colOff>
                    <xdr:row>35</xdr:row>
                    <xdr:rowOff>180975</xdr:rowOff>
                  </from>
                  <to>
                    <xdr:col>3</xdr:col>
                    <xdr:colOff>1590675</xdr:colOff>
                    <xdr:row>37</xdr:row>
                    <xdr:rowOff>9525</xdr:rowOff>
                  </to>
                </anchor>
              </controlPr>
            </control>
          </mc:Choice>
        </mc:AlternateContent>
        <mc:AlternateContent xmlns:mc="http://schemas.openxmlformats.org/markup-compatibility/2006">
          <mc:Choice Requires="x14">
            <control shapeId="28696" r:id="rId27" name="Check Box 24">
              <controlPr defaultSize="0" autoFill="0" autoLine="0" autoPict="0">
                <anchor moveWithCells="1">
                  <from>
                    <xdr:col>2</xdr:col>
                    <xdr:colOff>38100</xdr:colOff>
                    <xdr:row>39</xdr:row>
                    <xdr:rowOff>28575</xdr:rowOff>
                  </from>
                  <to>
                    <xdr:col>10</xdr:col>
                    <xdr:colOff>123825</xdr:colOff>
                    <xdr:row>39</xdr:row>
                    <xdr:rowOff>161925</xdr:rowOff>
                  </to>
                </anchor>
              </controlPr>
            </control>
          </mc:Choice>
        </mc:AlternateContent>
        <mc:AlternateContent xmlns:mc="http://schemas.openxmlformats.org/markup-compatibility/2006">
          <mc:Choice Requires="x14">
            <control shapeId="28697" r:id="rId28" name="Check Box 25">
              <controlPr defaultSize="0" autoFill="0" autoLine="0" autoPict="0">
                <anchor moveWithCells="1">
                  <from>
                    <xdr:col>2</xdr:col>
                    <xdr:colOff>47625</xdr:colOff>
                    <xdr:row>40</xdr:row>
                    <xdr:rowOff>28575</xdr:rowOff>
                  </from>
                  <to>
                    <xdr:col>10</xdr:col>
                    <xdr:colOff>495300</xdr:colOff>
                    <xdr:row>41</xdr:row>
                    <xdr:rowOff>0</xdr:rowOff>
                  </to>
                </anchor>
              </controlPr>
            </control>
          </mc:Choice>
        </mc:AlternateContent>
        <mc:AlternateContent xmlns:mc="http://schemas.openxmlformats.org/markup-compatibility/2006">
          <mc:Choice Requires="x14">
            <control shapeId="28698" r:id="rId29" name="Check Box 26">
              <controlPr defaultSize="0" autoFill="0" autoLine="0" autoPict="0">
                <anchor moveWithCells="1">
                  <from>
                    <xdr:col>2</xdr:col>
                    <xdr:colOff>47625</xdr:colOff>
                    <xdr:row>41</xdr:row>
                    <xdr:rowOff>9525</xdr:rowOff>
                  </from>
                  <to>
                    <xdr:col>6</xdr:col>
                    <xdr:colOff>1095375</xdr:colOff>
                    <xdr:row>41</xdr:row>
                    <xdr:rowOff>171450</xdr:rowOff>
                  </to>
                </anchor>
              </controlPr>
            </control>
          </mc:Choice>
        </mc:AlternateContent>
        <mc:AlternateContent xmlns:mc="http://schemas.openxmlformats.org/markup-compatibility/2006">
          <mc:Choice Requires="x14">
            <control shapeId="28699" r:id="rId30" name="Check Box 27">
              <controlPr defaultSize="0" autoFill="0" autoLine="0" autoPict="0">
                <anchor moveWithCells="1">
                  <from>
                    <xdr:col>1</xdr:col>
                    <xdr:colOff>0</xdr:colOff>
                    <xdr:row>11</xdr:row>
                    <xdr:rowOff>0</xdr:rowOff>
                  </from>
                  <to>
                    <xdr:col>1</xdr:col>
                    <xdr:colOff>2933700</xdr:colOff>
                    <xdr:row>12</xdr:row>
                    <xdr:rowOff>0</xdr:rowOff>
                  </to>
                </anchor>
              </controlPr>
            </control>
          </mc:Choice>
        </mc:AlternateContent>
        <mc:AlternateContent xmlns:mc="http://schemas.openxmlformats.org/markup-compatibility/2006">
          <mc:Choice Requires="x14">
            <control shapeId="28700" r:id="rId31" name="Check Box 28">
              <controlPr defaultSize="0" autoFill="0" autoLine="0" autoPict="0">
                <anchor moveWithCells="1">
                  <from>
                    <xdr:col>2</xdr:col>
                    <xdr:colOff>85725</xdr:colOff>
                    <xdr:row>34</xdr:row>
                    <xdr:rowOff>9525</xdr:rowOff>
                  </from>
                  <to>
                    <xdr:col>3</xdr:col>
                    <xdr:colOff>1028700</xdr:colOff>
                    <xdr:row>44</xdr:row>
                    <xdr:rowOff>0</xdr:rowOff>
                  </to>
                </anchor>
              </controlPr>
            </control>
          </mc:Choice>
        </mc:AlternateContent>
        <mc:AlternateContent xmlns:mc="http://schemas.openxmlformats.org/markup-compatibility/2006">
          <mc:Choice Requires="x14">
            <control shapeId="28701" r:id="rId32" name="Check Box 29">
              <controlPr defaultSize="0" autoFill="0" autoLine="0" autoPict="0">
                <anchor moveWithCells="1">
                  <from>
                    <xdr:col>2</xdr:col>
                    <xdr:colOff>95250</xdr:colOff>
                    <xdr:row>35</xdr:row>
                    <xdr:rowOff>0</xdr:rowOff>
                  </from>
                  <to>
                    <xdr:col>2</xdr:col>
                    <xdr:colOff>3105150</xdr:colOff>
                    <xdr:row>36</xdr:row>
                    <xdr:rowOff>66675</xdr:rowOff>
                  </to>
                </anchor>
              </controlPr>
            </control>
          </mc:Choice>
        </mc:AlternateContent>
        <mc:AlternateContent xmlns:mc="http://schemas.openxmlformats.org/markup-compatibility/2006">
          <mc:Choice Requires="x14">
            <control shapeId="28702" r:id="rId33" name="Check Box 30">
              <controlPr defaultSize="0" autoFill="0" autoLine="0" autoPict="0">
                <anchor moveWithCells="1">
                  <from>
                    <xdr:col>2</xdr:col>
                    <xdr:colOff>95250</xdr:colOff>
                    <xdr:row>37</xdr:row>
                    <xdr:rowOff>0</xdr:rowOff>
                  </from>
                  <to>
                    <xdr:col>3</xdr:col>
                    <xdr:colOff>676275</xdr:colOff>
                    <xdr:row>37</xdr:row>
                    <xdr:rowOff>161925</xdr:rowOff>
                  </to>
                </anchor>
              </controlPr>
            </control>
          </mc:Choice>
        </mc:AlternateContent>
        <mc:AlternateContent xmlns:mc="http://schemas.openxmlformats.org/markup-compatibility/2006">
          <mc:Choice Requires="x14">
            <control shapeId="28703" r:id="rId34" name="Check Box 31">
              <controlPr defaultSize="0" autoFill="0" autoLine="0" autoPict="0">
                <anchor moveWithCells="1">
                  <from>
                    <xdr:col>2</xdr:col>
                    <xdr:colOff>95250</xdr:colOff>
                    <xdr:row>35</xdr:row>
                    <xdr:rowOff>180975</xdr:rowOff>
                  </from>
                  <to>
                    <xdr:col>3</xdr:col>
                    <xdr:colOff>1590675</xdr:colOff>
                    <xdr:row>37</xdr:row>
                    <xdr:rowOff>85725</xdr:rowOff>
                  </to>
                </anchor>
              </controlPr>
            </control>
          </mc:Choice>
        </mc:AlternateContent>
        <mc:AlternateContent xmlns:mc="http://schemas.openxmlformats.org/markup-compatibility/2006">
          <mc:Choice Requires="x14">
            <control shapeId="28704" r:id="rId35" name="Check Box 32">
              <controlPr defaultSize="0" autoFill="0" autoLine="0" autoPict="0">
                <anchor moveWithCells="1">
                  <from>
                    <xdr:col>2</xdr:col>
                    <xdr:colOff>38100</xdr:colOff>
                    <xdr:row>39</xdr:row>
                    <xdr:rowOff>28575</xdr:rowOff>
                  </from>
                  <to>
                    <xdr:col>10</xdr:col>
                    <xdr:colOff>123825</xdr:colOff>
                    <xdr:row>39</xdr:row>
                    <xdr:rowOff>161925</xdr:rowOff>
                  </to>
                </anchor>
              </controlPr>
            </control>
          </mc:Choice>
        </mc:AlternateContent>
        <mc:AlternateContent xmlns:mc="http://schemas.openxmlformats.org/markup-compatibility/2006">
          <mc:Choice Requires="x14">
            <control shapeId="28705" r:id="rId36" name="Check Box 33">
              <controlPr defaultSize="0" autoFill="0" autoLine="0" autoPict="0">
                <anchor moveWithCells="1">
                  <from>
                    <xdr:col>2</xdr:col>
                    <xdr:colOff>47625</xdr:colOff>
                    <xdr:row>40</xdr:row>
                    <xdr:rowOff>28575</xdr:rowOff>
                  </from>
                  <to>
                    <xdr:col>10</xdr:col>
                    <xdr:colOff>495300</xdr:colOff>
                    <xdr:row>41</xdr:row>
                    <xdr:rowOff>38100</xdr:rowOff>
                  </to>
                </anchor>
              </controlPr>
            </control>
          </mc:Choice>
        </mc:AlternateContent>
        <mc:AlternateContent xmlns:mc="http://schemas.openxmlformats.org/markup-compatibility/2006">
          <mc:Choice Requires="x14">
            <control shapeId="28706" r:id="rId37" name="Check Box 34">
              <controlPr defaultSize="0" autoFill="0" autoLine="0" autoPict="0">
                <anchor moveWithCells="1">
                  <from>
                    <xdr:col>2</xdr:col>
                    <xdr:colOff>47625</xdr:colOff>
                    <xdr:row>41</xdr:row>
                    <xdr:rowOff>9525</xdr:rowOff>
                  </from>
                  <to>
                    <xdr:col>6</xdr:col>
                    <xdr:colOff>1095375</xdr:colOff>
                    <xdr:row>41</xdr:row>
                    <xdr:rowOff>180975</xdr:rowOff>
                  </to>
                </anchor>
              </controlPr>
            </control>
          </mc:Choice>
        </mc:AlternateContent>
        <mc:AlternateContent xmlns:mc="http://schemas.openxmlformats.org/markup-compatibility/2006">
          <mc:Choice Requires="x14">
            <control shapeId="28707" r:id="rId38" name="Check Box 35">
              <controlPr defaultSize="0" autoFill="0" autoLine="0" autoPict="0">
                <anchor moveWithCells="1">
                  <from>
                    <xdr:col>1</xdr:col>
                    <xdr:colOff>0</xdr:colOff>
                    <xdr:row>11</xdr:row>
                    <xdr:rowOff>0</xdr:rowOff>
                  </from>
                  <to>
                    <xdr:col>1</xdr:col>
                    <xdr:colOff>2933700</xdr:colOff>
                    <xdr:row>13</xdr:row>
                    <xdr:rowOff>47625</xdr:rowOff>
                  </to>
                </anchor>
              </controlPr>
            </control>
          </mc:Choice>
        </mc:AlternateContent>
        <mc:AlternateContent xmlns:mc="http://schemas.openxmlformats.org/markup-compatibility/2006">
          <mc:Choice Requires="x14">
            <control shapeId="28708" r:id="rId39" name="Check Box 36">
              <controlPr defaultSize="0" autoFill="0" autoLine="0" autoPict="0">
                <anchor moveWithCells="1">
                  <from>
                    <xdr:col>2</xdr:col>
                    <xdr:colOff>95250</xdr:colOff>
                    <xdr:row>31</xdr:row>
                    <xdr:rowOff>0</xdr:rowOff>
                  </from>
                  <to>
                    <xdr:col>2</xdr:col>
                    <xdr:colOff>3105150</xdr:colOff>
                    <xdr:row>32</xdr:row>
                    <xdr:rowOff>28575</xdr:rowOff>
                  </to>
                </anchor>
              </controlPr>
            </control>
          </mc:Choice>
        </mc:AlternateContent>
        <mc:AlternateContent xmlns:mc="http://schemas.openxmlformats.org/markup-compatibility/2006">
          <mc:Choice Requires="x14">
            <control shapeId="28709" r:id="rId40" name="Check Box 37">
              <controlPr defaultSize="0" autoFill="0" autoLine="0" autoPict="0">
                <anchor moveWithCells="1">
                  <from>
                    <xdr:col>2</xdr:col>
                    <xdr:colOff>95250</xdr:colOff>
                    <xdr:row>33</xdr:row>
                    <xdr:rowOff>0</xdr:rowOff>
                  </from>
                  <to>
                    <xdr:col>3</xdr:col>
                    <xdr:colOff>676275</xdr:colOff>
                    <xdr:row>33</xdr:row>
                    <xdr:rowOff>161925</xdr:rowOff>
                  </to>
                </anchor>
              </controlPr>
            </control>
          </mc:Choice>
        </mc:AlternateContent>
        <mc:AlternateContent xmlns:mc="http://schemas.openxmlformats.org/markup-compatibility/2006">
          <mc:Choice Requires="x14">
            <control shapeId="28710" r:id="rId41" name="Check Box 38">
              <controlPr defaultSize="0" autoFill="0" autoLine="0" autoPict="0">
                <anchor moveWithCells="1">
                  <from>
                    <xdr:col>2</xdr:col>
                    <xdr:colOff>95250</xdr:colOff>
                    <xdr:row>31</xdr:row>
                    <xdr:rowOff>180975</xdr:rowOff>
                  </from>
                  <to>
                    <xdr:col>3</xdr:col>
                    <xdr:colOff>1590675</xdr:colOff>
                    <xdr:row>33</xdr:row>
                    <xdr:rowOff>0</xdr:rowOff>
                  </to>
                </anchor>
              </controlPr>
            </control>
          </mc:Choice>
        </mc:AlternateContent>
        <mc:AlternateContent xmlns:mc="http://schemas.openxmlformats.org/markup-compatibility/2006">
          <mc:Choice Requires="x14">
            <control shapeId="28711" r:id="rId42" name="Check Box 39">
              <controlPr defaultSize="0" autoFill="0" autoLine="0" autoPict="0">
                <anchor moveWithCells="1">
                  <from>
                    <xdr:col>2</xdr:col>
                    <xdr:colOff>38100</xdr:colOff>
                    <xdr:row>35</xdr:row>
                    <xdr:rowOff>28575</xdr:rowOff>
                  </from>
                  <to>
                    <xdr:col>10</xdr:col>
                    <xdr:colOff>123825</xdr:colOff>
                    <xdr:row>35</xdr:row>
                    <xdr:rowOff>161925</xdr:rowOff>
                  </to>
                </anchor>
              </controlPr>
            </control>
          </mc:Choice>
        </mc:AlternateContent>
        <mc:AlternateContent xmlns:mc="http://schemas.openxmlformats.org/markup-compatibility/2006">
          <mc:Choice Requires="x14">
            <control shapeId="28712" r:id="rId43" name="Check Box 40">
              <controlPr defaultSize="0" autoFill="0" autoLine="0" autoPict="0">
                <anchor moveWithCells="1">
                  <from>
                    <xdr:col>2</xdr:col>
                    <xdr:colOff>47625</xdr:colOff>
                    <xdr:row>36</xdr:row>
                    <xdr:rowOff>28575</xdr:rowOff>
                  </from>
                  <to>
                    <xdr:col>10</xdr:col>
                    <xdr:colOff>495300</xdr:colOff>
                    <xdr:row>37</xdr:row>
                    <xdr:rowOff>0</xdr:rowOff>
                  </to>
                </anchor>
              </controlPr>
            </control>
          </mc:Choice>
        </mc:AlternateContent>
        <mc:AlternateContent xmlns:mc="http://schemas.openxmlformats.org/markup-compatibility/2006">
          <mc:Choice Requires="x14">
            <control shapeId="28713" r:id="rId44" name="Check Box 41">
              <controlPr defaultSize="0" autoFill="0" autoLine="0" autoPict="0">
                <anchor moveWithCells="1">
                  <from>
                    <xdr:col>2</xdr:col>
                    <xdr:colOff>47625</xdr:colOff>
                    <xdr:row>37</xdr:row>
                    <xdr:rowOff>9525</xdr:rowOff>
                  </from>
                  <to>
                    <xdr:col>6</xdr:col>
                    <xdr:colOff>1095375</xdr:colOff>
                    <xdr:row>38</xdr:row>
                    <xdr:rowOff>0</xdr:rowOff>
                  </to>
                </anchor>
              </controlPr>
            </control>
          </mc:Choice>
        </mc:AlternateContent>
        <mc:AlternateContent xmlns:mc="http://schemas.openxmlformats.org/markup-compatibility/2006">
          <mc:Choice Requires="x14">
            <control shapeId="28714" r:id="rId45" name="Check Box 42">
              <controlPr defaultSize="0" autoFill="0" autoLine="0" autoPict="0">
                <anchor moveWithCells="1">
                  <from>
                    <xdr:col>1</xdr:col>
                    <xdr:colOff>0</xdr:colOff>
                    <xdr:row>10</xdr:row>
                    <xdr:rowOff>0</xdr:rowOff>
                  </from>
                  <to>
                    <xdr:col>1</xdr:col>
                    <xdr:colOff>2933700</xdr:colOff>
                    <xdr:row>11</xdr:row>
                    <xdr:rowOff>19050</xdr:rowOff>
                  </to>
                </anchor>
              </controlPr>
            </control>
          </mc:Choice>
        </mc:AlternateContent>
        <mc:AlternateContent xmlns:mc="http://schemas.openxmlformats.org/markup-compatibility/2006">
          <mc:Choice Requires="x14">
            <control shapeId="28715" r:id="rId46" name="Check Box 43">
              <controlPr defaultSize="0" autoFill="0" autoLine="0" autoPict="0">
                <anchor moveWithCells="1">
                  <from>
                    <xdr:col>2</xdr:col>
                    <xdr:colOff>95250</xdr:colOff>
                    <xdr:row>34</xdr:row>
                    <xdr:rowOff>0</xdr:rowOff>
                  </from>
                  <to>
                    <xdr:col>3</xdr:col>
                    <xdr:colOff>676275</xdr:colOff>
                    <xdr:row>34</xdr:row>
                    <xdr:rowOff>161925</xdr:rowOff>
                  </to>
                </anchor>
              </controlPr>
            </control>
          </mc:Choice>
        </mc:AlternateContent>
        <mc:AlternateContent xmlns:mc="http://schemas.openxmlformats.org/markup-compatibility/2006">
          <mc:Choice Requires="x14">
            <control shapeId="28716" r:id="rId47" name="Check Box 44">
              <controlPr defaultSize="0" autoFill="0" autoLine="0" autoPict="0">
                <anchor moveWithCells="1">
                  <from>
                    <xdr:col>2</xdr:col>
                    <xdr:colOff>47625</xdr:colOff>
                    <xdr:row>38</xdr:row>
                    <xdr:rowOff>9525</xdr:rowOff>
                  </from>
                  <to>
                    <xdr:col>6</xdr:col>
                    <xdr:colOff>1095375</xdr:colOff>
                    <xdr:row>39</xdr:row>
                    <xdr:rowOff>0</xdr:rowOff>
                  </to>
                </anchor>
              </controlPr>
            </control>
          </mc:Choice>
        </mc:AlternateContent>
        <mc:AlternateContent xmlns:mc="http://schemas.openxmlformats.org/markup-compatibility/2006">
          <mc:Choice Requires="x14">
            <control shapeId="28717" r:id="rId48" name="Check Box 45">
              <controlPr defaultSize="0" autoFill="0" autoLine="0" autoPict="0">
                <anchor moveWithCells="1">
                  <from>
                    <xdr:col>2</xdr:col>
                    <xdr:colOff>95250</xdr:colOff>
                    <xdr:row>31</xdr:row>
                    <xdr:rowOff>0</xdr:rowOff>
                  </from>
                  <to>
                    <xdr:col>2</xdr:col>
                    <xdr:colOff>3105150</xdr:colOff>
                    <xdr:row>32</xdr:row>
                    <xdr:rowOff>28575</xdr:rowOff>
                  </to>
                </anchor>
              </controlPr>
            </control>
          </mc:Choice>
        </mc:AlternateContent>
        <mc:AlternateContent xmlns:mc="http://schemas.openxmlformats.org/markup-compatibility/2006">
          <mc:Choice Requires="x14">
            <control shapeId="28718" r:id="rId49" name="Check Box 46">
              <controlPr defaultSize="0" autoFill="0" autoLine="0" autoPict="0">
                <anchor moveWithCells="1">
                  <from>
                    <xdr:col>2</xdr:col>
                    <xdr:colOff>95250</xdr:colOff>
                    <xdr:row>33</xdr:row>
                    <xdr:rowOff>0</xdr:rowOff>
                  </from>
                  <to>
                    <xdr:col>3</xdr:col>
                    <xdr:colOff>676275</xdr:colOff>
                    <xdr:row>33</xdr:row>
                    <xdr:rowOff>161925</xdr:rowOff>
                  </to>
                </anchor>
              </controlPr>
            </control>
          </mc:Choice>
        </mc:AlternateContent>
        <mc:AlternateContent xmlns:mc="http://schemas.openxmlformats.org/markup-compatibility/2006">
          <mc:Choice Requires="x14">
            <control shapeId="28719" r:id="rId50" name="Check Box 47">
              <controlPr defaultSize="0" autoFill="0" autoLine="0" autoPict="0">
                <anchor moveWithCells="1">
                  <from>
                    <xdr:col>2</xdr:col>
                    <xdr:colOff>95250</xdr:colOff>
                    <xdr:row>31</xdr:row>
                    <xdr:rowOff>180975</xdr:rowOff>
                  </from>
                  <to>
                    <xdr:col>3</xdr:col>
                    <xdr:colOff>1590675</xdr:colOff>
                    <xdr:row>33</xdr:row>
                    <xdr:rowOff>9525</xdr:rowOff>
                  </to>
                </anchor>
              </controlPr>
            </control>
          </mc:Choice>
        </mc:AlternateContent>
        <mc:AlternateContent xmlns:mc="http://schemas.openxmlformats.org/markup-compatibility/2006">
          <mc:Choice Requires="x14">
            <control shapeId="28720" r:id="rId51" name="Check Box 48">
              <controlPr defaultSize="0" autoFill="0" autoLine="0" autoPict="0">
                <anchor moveWithCells="1">
                  <from>
                    <xdr:col>2</xdr:col>
                    <xdr:colOff>38100</xdr:colOff>
                    <xdr:row>35</xdr:row>
                    <xdr:rowOff>28575</xdr:rowOff>
                  </from>
                  <to>
                    <xdr:col>10</xdr:col>
                    <xdr:colOff>123825</xdr:colOff>
                    <xdr:row>35</xdr:row>
                    <xdr:rowOff>161925</xdr:rowOff>
                  </to>
                </anchor>
              </controlPr>
            </control>
          </mc:Choice>
        </mc:AlternateContent>
        <mc:AlternateContent xmlns:mc="http://schemas.openxmlformats.org/markup-compatibility/2006">
          <mc:Choice Requires="x14">
            <control shapeId="28721" r:id="rId52" name="Check Box 49">
              <controlPr defaultSize="0" autoFill="0" autoLine="0" autoPict="0">
                <anchor moveWithCells="1">
                  <from>
                    <xdr:col>2</xdr:col>
                    <xdr:colOff>47625</xdr:colOff>
                    <xdr:row>36</xdr:row>
                    <xdr:rowOff>28575</xdr:rowOff>
                  </from>
                  <to>
                    <xdr:col>10</xdr:col>
                    <xdr:colOff>495300</xdr:colOff>
                    <xdr:row>37</xdr:row>
                    <xdr:rowOff>0</xdr:rowOff>
                  </to>
                </anchor>
              </controlPr>
            </control>
          </mc:Choice>
        </mc:AlternateContent>
        <mc:AlternateContent xmlns:mc="http://schemas.openxmlformats.org/markup-compatibility/2006">
          <mc:Choice Requires="x14">
            <control shapeId="28722" r:id="rId53" name="Check Box 50">
              <controlPr defaultSize="0" autoFill="0" autoLine="0" autoPict="0">
                <anchor moveWithCells="1">
                  <from>
                    <xdr:col>2</xdr:col>
                    <xdr:colOff>47625</xdr:colOff>
                    <xdr:row>37</xdr:row>
                    <xdr:rowOff>9525</xdr:rowOff>
                  </from>
                  <to>
                    <xdr:col>6</xdr:col>
                    <xdr:colOff>1095375</xdr:colOff>
                    <xdr:row>38</xdr:row>
                    <xdr:rowOff>0</xdr:rowOff>
                  </to>
                </anchor>
              </controlPr>
            </control>
          </mc:Choice>
        </mc:AlternateContent>
        <mc:AlternateContent xmlns:mc="http://schemas.openxmlformats.org/markup-compatibility/2006">
          <mc:Choice Requires="x14">
            <control shapeId="28723" r:id="rId54" name="Check Box 51">
              <controlPr defaultSize="0" autoFill="0" autoLine="0" autoPict="0">
                <anchor moveWithCells="1">
                  <from>
                    <xdr:col>1</xdr:col>
                    <xdr:colOff>0</xdr:colOff>
                    <xdr:row>10</xdr:row>
                    <xdr:rowOff>0</xdr:rowOff>
                  </from>
                  <to>
                    <xdr:col>1</xdr:col>
                    <xdr:colOff>2933700</xdr:colOff>
                    <xdr:row>11</xdr:row>
                    <xdr:rowOff>47625</xdr:rowOff>
                  </to>
                </anchor>
              </controlPr>
            </control>
          </mc:Choice>
        </mc:AlternateContent>
        <mc:AlternateContent xmlns:mc="http://schemas.openxmlformats.org/markup-compatibility/2006">
          <mc:Choice Requires="x14">
            <control shapeId="28724" r:id="rId55" name="Check Box 52">
              <controlPr defaultSize="0" autoFill="0" autoLine="0" autoPict="0">
                <anchor moveWithCells="1">
                  <from>
                    <xdr:col>1</xdr:col>
                    <xdr:colOff>0</xdr:colOff>
                    <xdr:row>10</xdr:row>
                    <xdr:rowOff>0</xdr:rowOff>
                  </from>
                  <to>
                    <xdr:col>1</xdr:col>
                    <xdr:colOff>2933700</xdr:colOff>
                    <xdr:row>11</xdr:row>
                    <xdr:rowOff>47625</xdr:rowOff>
                  </to>
                </anchor>
              </controlPr>
            </control>
          </mc:Choice>
        </mc:AlternateContent>
        <mc:AlternateContent xmlns:mc="http://schemas.openxmlformats.org/markup-compatibility/2006">
          <mc:Choice Requires="x14">
            <control shapeId="28725" r:id="rId56" name="Check Box 53">
              <controlPr defaultSize="0" autoFill="0" autoLine="0" autoPict="0">
                <anchor moveWithCells="1">
                  <from>
                    <xdr:col>2</xdr:col>
                    <xdr:colOff>95250</xdr:colOff>
                    <xdr:row>34</xdr:row>
                    <xdr:rowOff>0</xdr:rowOff>
                  </from>
                  <to>
                    <xdr:col>3</xdr:col>
                    <xdr:colOff>676275</xdr:colOff>
                    <xdr:row>34</xdr:row>
                    <xdr:rowOff>161925</xdr:rowOff>
                  </to>
                </anchor>
              </controlPr>
            </control>
          </mc:Choice>
        </mc:AlternateContent>
        <mc:AlternateContent xmlns:mc="http://schemas.openxmlformats.org/markup-compatibility/2006">
          <mc:Choice Requires="x14">
            <control shapeId="28726" r:id="rId57" name="Check Box 54">
              <controlPr defaultSize="0" autoFill="0" autoLine="0" autoPict="0">
                <anchor moveWithCells="1">
                  <from>
                    <xdr:col>2</xdr:col>
                    <xdr:colOff>47625</xdr:colOff>
                    <xdr:row>38</xdr:row>
                    <xdr:rowOff>9525</xdr:rowOff>
                  </from>
                  <to>
                    <xdr:col>6</xdr:col>
                    <xdr:colOff>1095375</xdr:colOff>
                    <xdr:row>39</xdr:row>
                    <xdr:rowOff>0</xdr:rowOff>
                  </to>
                </anchor>
              </controlPr>
            </control>
          </mc:Choice>
        </mc:AlternateContent>
        <mc:AlternateContent xmlns:mc="http://schemas.openxmlformats.org/markup-compatibility/2006">
          <mc:Choice Requires="x14">
            <control shapeId="28727" r:id="rId58" name="Check Box 55">
              <controlPr defaultSize="0" autoFill="0" autoLine="0" autoPict="0">
                <anchor moveWithCells="1">
                  <from>
                    <xdr:col>2</xdr:col>
                    <xdr:colOff>95250</xdr:colOff>
                    <xdr:row>31</xdr:row>
                    <xdr:rowOff>0</xdr:rowOff>
                  </from>
                  <to>
                    <xdr:col>2</xdr:col>
                    <xdr:colOff>3105150</xdr:colOff>
                    <xdr:row>32</xdr:row>
                    <xdr:rowOff>47625</xdr:rowOff>
                  </to>
                </anchor>
              </controlPr>
            </control>
          </mc:Choice>
        </mc:AlternateContent>
        <mc:AlternateContent xmlns:mc="http://schemas.openxmlformats.org/markup-compatibility/2006">
          <mc:Choice Requires="x14">
            <control shapeId="28728" r:id="rId59" name="Check Box 56">
              <controlPr defaultSize="0" autoFill="0" autoLine="0" autoPict="0">
                <anchor moveWithCells="1">
                  <from>
                    <xdr:col>2</xdr:col>
                    <xdr:colOff>95250</xdr:colOff>
                    <xdr:row>33</xdr:row>
                    <xdr:rowOff>0</xdr:rowOff>
                  </from>
                  <to>
                    <xdr:col>3</xdr:col>
                    <xdr:colOff>676275</xdr:colOff>
                    <xdr:row>33</xdr:row>
                    <xdr:rowOff>161925</xdr:rowOff>
                  </to>
                </anchor>
              </controlPr>
            </control>
          </mc:Choice>
        </mc:AlternateContent>
        <mc:AlternateContent xmlns:mc="http://schemas.openxmlformats.org/markup-compatibility/2006">
          <mc:Choice Requires="x14">
            <control shapeId="28729" r:id="rId60" name="Check Box 57">
              <controlPr defaultSize="0" autoFill="0" autoLine="0" autoPict="0">
                <anchor moveWithCells="1">
                  <from>
                    <xdr:col>2</xdr:col>
                    <xdr:colOff>95250</xdr:colOff>
                    <xdr:row>31</xdr:row>
                    <xdr:rowOff>180975</xdr:rowOff>
                  </from>
                  <to>
                    <xdr:col>3</xdr:col>
                    <xdr:colOff>1590675</xdr:colOff>
                    <xdr:row>33</xdr:row>
                    <xdr:rowOff>28575</xdr:rowOff>
                  </to>
                </anchor>
              </controlPr>
            </control>
          </mc:Choice>
        </mc:AlternateContent>
        <mc:AlternateContent xmlns:mc="http://schemas.openxmlformats.org/markup-compatibility/2006">
          <mc:Choice Requires="x14">
            <control shapeId="28730" r:id="rId61" name="Check Box 58">
              <controlPr defaultSize="0" autoFill="0" autoLine="0" autoPict="0">
                <anchor moveWithCells="1">
                  <from>
                    <xdr:col>2</xdr:col>
                    <xdr:colOff>38100</xdr:colOff>
                    <xdr:row>35</xdr:row>
                    <xdr:rowOff>28575</xdr:rowOff>
                  </from>
                  <to>
                    <xdr:col>10</xdr:col>
                    <xdr:colOff>123825</xdr:colOff>
                    <xdr:row>35</xdr:row>
                    <xdr:rowOff>161925</xdr:rowOff>
                  </to>
                </anchor>
              </controlPr>
            </control>
          </mc:Choice>
        </mc:AlternateContent>
        <mc:AlternateContent xmlns:mc="http://schemas.openxmlformats.org/markup-compatibility/2006">
          <mc:Choice Requires="x14">
            <control shapeId="28731" r:id="rId62" name="Check Box 59">
              <controlPr defaultSize="0" autoFill="0" autoLine="0" autoPict="0">
                <anchor moveWithCells="1">
                  <from>
                    <xdr:col>2</xdr:col>
                    <xdr:colOff>47625</xdr:colOff>
                    <xdr:row>36</xdr:row>
                    <xdr:rowOff>28575</xdr:rowOff>
                  </from>
                  <to>
                    <xdr:col>10</xdr:col>
                    <xdr:colOff>495300</xdr:colOff>
                    <xdr:row>37</xdr:row>
                    <xdr:rowOff>0</xdr:rowOff>
                  </to>
                </anchor>
              </controlPr>
            </control>
          </mc:Choice>
        </mc:AlternateContent>
        <mc:AlternateContent xmlns:mc="http://schemas.openxmlformats.org/markup-compatibility/2006">
          <mc:Choice Requires="x14">
            <control shapeId="28732" r:id="rId63" name="Check Box 60">
              <controlPr defaultSize="0" autoFill="0" autoLine="0" autoPict="0">
                <anchor moveWithCells="1">
                  <from>
                    <xdr:col>2</xdr:col>
                    <xdr:colOff>47625</xdr:colOff>
                    <xdr:row>37</xdr:row>
                    <xdr:rowOff>9525</xdr:rowOff>
                  </from>
                  <to>
                    <xdr:col>6</xdr:col>
                    <xdr:colOff>1095375</xdr:colOff>
                    <xdr:row>38</xdr:row>
                    <xdr:rowOff>0</xdr:rowOff>
                  </to>
                </anchor>
              </controlPr>
            </control>
          </mc:Choice>
        </mc:AlternateContent>
        <mc:AlternateContent xmlns:mc="http://schemas.openxmlformats.org/markup-compatibility/2006">
          <mc:Choice Requires="x14">
            <control shapeId="28733" r:id="rId64" name="Check Box 61">
              <controlPr defaultSize="0" autoFill="0" autoLine="0" autoPict="0">
                <anchor moveWithCells="1">
                  <from>
                    <xdr:col>1</xdr:col>
                    <xdr:colOff>0</xdr:colOff>
                    <xdr:row>10</xdr:row>
                    <xdr:rowOff>0</xdr:rowOff>
                  </from>
                  <to>
                    <xdr:col>1</xdr:col>
                    <xdr:colOff>2933700</xdr:colOff>
                    <xdr:row>11</xdr:row>
                    <xdr:rowOff>76200</xdr:rowOff>
                  </to>
                </anchor>
              </controlPr>
            </control>
          </mc:Choice>
        </mc:AlternateContent>
        <mc:AlternateContent xmlns:mc="http://schemas.openxmlformats.org/markup-compatibility/2006">
          <mc:Choice Requires="x14">
            <control shapeId="28734" r:id="rId65" name="Check Box 62">
              <controlPr defaultSize="0" autoFill="0" autoLine="0" autoPict="0">
                <anchor moveWithCells="1">
                  <from>
                    <xdr:col>1</xdr:col>
                    <xdr:colOff>0</xdr:colOff>
                    <xdr:row>10</xdr:row>
                    <xdr:rowOff>0</xdr:rowOff>
                  </from>
                  <to>
                    <xdr:col>1</xdr:col>
                    <xdr:colOff>2933700</xdr:colOff>
                    <xdr:row>11</xdr:row>
                    <xdr:rowOff>76200</xdr:rowOff>
                  </to>
                </anchor>
              </controlPr>
            </control>
          </mc:Choice>
        </mc:AlternateContent>
        <mc:AlternateContent xmlns:mc="http://schemas.openxmlformats.org/markup-compatibility/2006">
          <mc:Choice Requires="x14">
            <control shapeId="28735" r:id="rId66" name="Check Box 63">
              <controlPr defaultSize="0" autoFill="0" autoLine="0" autoPict="0">
                <anchor moveWithCells="1">
                  <from>
                    <xdr:col>2</xdr:col>
                    <xdr:colOff>95250</xdr:colOff>
                    <xdr:row>34</xdr:row>
                    <xdr:rowOff>0</xdr:rowOff>
                  </from>
                  <to>
                    <xdr:col>3</xdr:col>
                    <xdr:colOff>676275</xdr:colOff>
                    <xdr:row>34</xdr:row>
                    <xdr:rowOff>161925</xdr:rowOff>
                  </to>
                </anchor>
              </controlPr>
            </control>
          </mc:Choice>
        </mc:AlternateContent>
        <mc:AlternateContent xmlns:mc="http://schemas.openxmlformats.org/markup-compatibility/2006">
          <mc:Choice Requires="x14">
            <control shapeId="28736" r:id="rId67" name="Check Box 64">
              <controlPr defaultSize="0" autoFill="0" autoLine="0" autoPict="0">
                <anchor moveWithCells="1">
                  <from>
                    <xdr:col>2</xdr:col>
                    <xdr:colOff>47625</xdr:colOff>
                    <xdr:row>38</xdr:row>
                    <xdr:rowOff>9525</xdr:rowOff>
                  </from>
                  <to>
                    <xdr:col>6</xdr:col>
                    <xdr:colOff>1095375</xdr:colOff>
                    <xdr:row>39</xdr:row>
                    <xdr:rowOff>0</xdr:rowOff>
                  </to>
                </anchor>
              </controlPr>
            </control>
          </mc:Choice>
        </mc:AlternateContent>
        <mc:AlternateContent xmlns:mc="http://schemas.openxmlformats.org/markup-compatibility/2006">
          <mc:Choice Requires="x14">
            <control shapeId="28737" r:id="rId68" name="Check Box 65">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28738" r:id="rId69" name="Check Box 66">
              <controlPr defaultSize="0" autoFill="0" autoLine="0" autoPict="0">
                <anchor moveWithCells="1">
                  <from>
                    <xdr:col>2</xdr:col>
                    <xdr:colOff>95250</xdr:colOff>
                    <xdr:row>34</xdr:row>
                    <xdr:rowOff>0</xdr:rowOff>
                  </from>
                  <to>
                    <xdr:col>3</xdr:col>
                    <xdr:colOff>676275</xdr:colOff>
                    <xdr:row>34</xdr:row>
                    <xdr:rowOff>161925</xdr:rowOff>
                  </to>
                </anchor>
              </controlPr>
            </control>
          </mc:Choice>
        </mc:AlternateContent>
        <mc:AlternateContent xmlns:mc="http://schemas.openxmlformats.org/markup-compatibility/2006">
          <mc:Choice Requires="x14">
            <control shapeId="28739" r:id="rId70" name="Check Box 67">
              <controlPr defaultSize="0" autoFill="0" autoLine="0" autoPict="0">
                <anchor moveWithCells="1">
                  <from>
                    <xdr:col>2</xdr:col>
                    <xdr:colOff>95250</xdr:colOff>
                    <xdr:row>32</xdr:row>
                    <xdr:rowOff>180975</xdr:rowOff>
                  </from>
                  <to>
                    <xdr:col>3</xdr:col>
                    <xdr:colOff>1590675</xdr:colOff>
                    <xdr:row>33</xdr:row>
                    <xdr:rowOff>180975</xdr:rowOff>
                  </to>
                </anchor>
              </controlPr>
            </control>
          </mc:Choice>
        </mc:AlternateContent>
        <mc:AlternateContent xmlns:mc="http://schemas.openxmlformats.org/markup-compatibility/2006">
          <mc:Choice Requires="x14">
            <control shapeId="28740" r:id="rId71" name="Check Box 68">
              <controlPr defaultSize="0" autoFill="0" autoLine="0" autoPict="0">
                <anchor moveWithCells="1">
                  <from>
                    <xdr:col>2</xdr:col>
                    <xdr:colOff>38100</xdr:colOff>
                    <xdr:row>36</xdr:row>
                    <xdr:rowOff>28575</xdr:rowOff>
                  </from>
                  <to>
                    <xdr:col>10</xdr:col>
                    <xdr:colOff>123825</xdr:colOff>
                    <xdr:row>36</xdr:row>
                    <xdr:rowOff>161925</xdr:rowOff>
                  </to>
                </anchor>
              </controlPr>
            </control>
          </mc:Choice>
        </mc:AlternateContent>
        <mc:AlternateContent xmlns:mc="http://schemas.openxmlformats.org/markup-compatibility/2006">
          <mc:Choice Requires="x14">
            <control shapeId="28741" r:id="rId72" name="Check Box 69">
              <controlPr defaultSize="0" autoFill="0" autoLine="0" autoPict="0">
                <anchor moveWithCells="1">
                  <from>
                    <xdr:col>2</xdr:col>
                    <xdr:colOff>47625</xdr:colOff>
                    <xdr:row>37</xdr:row>
                    <xdr:rowOff>28575</xdr:rowOff>
                  </from>
                  <to>
                    <xdr:col>10</xdr:col>
                    <xdr:colOff>495300</xdr:colOff>
                    <xdr:row>38</xdr:row>
                    <xdr:rowOff>0</xdr:rowOff>
                  </to>
                </anchor>
              </controlPr>
            </control>
          </mc:Choice>
        </mc:AlternateContent>
        <mc:AlternateContent xmlns:mc="http://schemas.openxmlformats.org/markup-compatibility/2006">
          <mc:Choice Requires="x14">
            <control shapeId="28742" r:id="rId73" name="Check Box 70">
              <controlPr defaultSize="0" autoFill="0" autoLine="0" autoPict="0">
                <anchor moveWithCells="1">
                  <from>
                    <xdr:col>2</xdr:col>
                    <xdr:colOff>47625</xdr:colOff>
                    <xdr:row>38</xdr:row>
                    <xdr:rowOff>9525</xdr:rowOff>
                  </from>
                  <to>
                    <xdr:col>6</xdr:col>
                    <xdr:colOff>1095375</xdr:colOff>
                    <xdr:row>39</xdr:row>
                    <xdr:rowOff>0</xdr:rowOff>
                  </to>
                </anchor>
              </controlPr>
            </control>
          </mc:Choice>
        </mc:AlternateContent>
        <mc:AlternateContent xmlns:mc="http://schemas.openxmlformats.org/markup-compatibility/2006">
          <mc:Choice Requires="x14">
            <control shapeId="28743" r:id="rId74" name="Check Box 71">
              <controlPr defaultSize="0" autoFill="0" autoLine="0" autoPict="0">
                <anchor moveWithCells="1">
                  <from>
                    <xdr:col>1</xdr:col>
                    <xdr:colOff>0</xdr:colOff>
                    <xdr:row>10</xdr:row>
                    <xdr:rowOff>0</xdr:rowOff>
                  </from>
                  <to>
                    <xdr:col>1</xdr:col>
                    <xdr:colOff>2933700</xdr:colOff>
                    <xdr:row>11</xdr:row>
                    <xdr:rowOff>47625</xdr:rowOff>
                  </to>
                </anchor>
              </controlPr>
            </control>
          </mc:Choice>
        </mc:AlternateContent>
        <mc:AlternateContent xmlns:mc="http://schemas.openxmlformats.org/markup-compatibility/2006">
          <mc:Choice Requires="x14">
            <control shapeId="28744" r:id="rId75" name="Check Box 7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28745" r:id="rId76" name="Check Box 73">
              <controlPr defaultSize="0" autoFill="0" autoLine="0" autoPict="0">
                <anchor moveWithCells="1">
                  <from>
                    <xdr:col>2</xdr:col>
                    <xdr:colOff>95250</xdr:colOff>
                    <xdr:row>37</xdr:row>
                    <xdr:rowOff>0</xdr:rowOff>
                  </from>
                  <to>
                    <xdr:col>3</xdr:col>
                    <xdr:colOff>676275</xdr:colOff>
                    <xdr:row>37</xdr:row>
                    <xdr:rowOff>161925</xdr:rowOff>
                  </to>
                </anchor>
              </controlPr>
            </control>
          </mc:Choice>
        </mc:AlternateContent>
        <mc:AlternateContent xmlns:mc="http://schemas.openxmlformats.org/markup-compatibility/2006">
          <mc:Choice Requires="x14">
            <control shapeId="28746" r:id="rId77" name="Check Box 74">
              <controlPr defaultSize="0" autoFill="0" autoLine="0" autoPict="0">
                <anchor moveWithCells="1">
                  <from>
                    <xdr:col>2</xdr:col>
                    <xdr:colOff>95250</xdr:colOff>
                    <xdr:row>35</xdr:row>
                    <xdr:rowOff>180975</xdr:rowOff>
                  </from>
                  <to>
                    <xdr:col>3</xdr:col>
                    <xdr:colOff>1590675</xdr:colOff>
                    <xdr:row>37</xdr:row>
                    <xdr:rowOff>9525</xdr:rowOff>
                  </to>
                </anchor>
              </controlPr>
            </control>
          </mc:Choice>
        </mc:AlternateContent>
        <mc:AlternateContent xmlns:mc="http://schemas.openxmlformats.org/markup-compatibility/2006">
          <mc:Choice Requires="x14">
            <control shapeId="28747" r:id="rId78" name="Check Box 75">
              <controlPr defaultSize="0" autoFill="0" autoLine="0" autoPict="0">
                <anchor moveWithCells="1">
                  <from>
                    <xdr:col>2</xdr:col>
                    <xdr:colOff>38100</xdr:colOff>
                    <xdr:row>39</xdr:row>
                    <xdr:rowOff>28575</xdr:rowOff>
                  </from>
                  <to>
                    <xdr:col>10</xdr:col>
                    <xdr:colOff>123825</xdr:colOff>
                    <xdr:row>39</xdr:row>
                    <xdr:rowOff>161925</xdr:rowOff>
                  </to>
                </anchor>
              </controlPr>
            </control>
          </mc:Choice>
        </mc:AlternateContent>
        <mc:AlternateContent xmlns:mc="http://schemas.openxmlformats.org/markup-compatibility/2006">
          <mc:Choice Requires="x14">
            <control shapeId="28748" r:id="rId79" name="Check Box 76">
              <controlPr defaultSize="0" autoFill="0" autoLine="0" autoPict="0">
                <anchor moveWithCells="1">
                  <from>
                    <xdr:col>2</xdr:col>
                    <xdr:colOff>47625</xdr:colOff>
                    <xdr:row>40</xdr:row>
                    <xdr:rowOff>28575</xdr:rowOff>
                  </from>
                  <to>
                    <xdr:col>10</xdr:col>
                    <xdr:colOff>495300</xdr:colOff>
                    <xdr:row>41</xdr:row>
                    <xdr:rowOff>0</xdr:rowOff>
                  </to>
                </anchor>
              </controlPr>
            </control>
          </mc:Choice>
        </mc:AlternateContent>
        <mc:AlternateContent xmlns:mc="http://schemas.openxmlformats.org/markup-compatibility/2006">
          <mc:Choice Requires="x14">
            <control shapeId="28749" r:id="rId80" name="Check Box 77">
              <controlPr defaultSize="0" autoFill="0" autoLine="0" autoPict="0">
                <anchor moveWithCells="1">
                  <from>
                    <xdr:col>2</xdr:col>
                    <xdr:colOff>47625</xdr:colOff>
                    <xdr:row>41</xdr:row>
                    <xdr:rowOff>9525</xdr:rowOff>
                  </from>
                  <to>
                    <xdr:col>6</xdr:col>
                    <xdr:colOff>1095375</xdr:colOff>
                    <xdr:row>41</xdr:row>
                    <xdr:rowOff>180975</xdr:rowOff>
                  </to>
                </anchor>
              </controlPr>
            </control>
          </mc:Choice>
        </mc:AlternateContent>
        <mc:AlternateContent xmlns:mc="http://schemas.openxmlformats.org/markup-compatibility/2006">
          <mc:Choice Requires="x14">
            <control shapeId="28750" r:id="rId81" name="Check Box 78">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J102"/>
  <sheetViews>
    <sheetView topLeftCell="A7" workbookViewId="0">
      <selection activeCell="E93" sqref="E93"/>
    </sheetView>
  </sheetViews>
  <sheetFormatPr defaultColWidth="9.140625" defaultRowHeight="15"/>
  <cols>
    <col min="1" max="1" width="9.140625" style="1"/>
    <col min="2" max="2" width="62.42578125" style="2" customWidth="1"/>
    <col min="3" max="3" width="55.42578125" style="1" customWidth="1"/>
    <col min="4" max="4" width="45.140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c r="A1" s="7" t="s">
        <v>86</v>
      </c>
      <c r="B1" s="1"/>
      <c r="C1" s="5"/>
      <c r="D1" s="5"/>
      <c r="E1" s="3"/>
      <c r="F1" s="3"/>
      <c r="H1" s="3" t="s">
        <v>19</v>
      </c>
      <c r="I1" s="3" t="s">
        <v>24</v>
      </c>
      <c r="J1" s="1" t="s">
        <v>26</v>
      </c>
    </row>
    <row r="2" spans="1:10" ht="16.5">
      <c r="A2" s="9"/>
      <c r="B2" s="10"/>
      <c r="C2" s="5"/>
      <c r="D2" s="5"/>
      <c r="E2" s="3"/>
      <c r="F2" s="3"/>
      <c r="H2" s="3" t="s">
        <v>20</v>
      </c>
      <c r="I2" s="1" t="s">
        <v>51</v>
      </c>
      <c r="J2" s="21" t="s">
        <v>14</v>
      </c>
    </row>
    <row r="3" spans="1:10" ht="16.5">
      <c r="A3" s="11" t="s">
        <v>16</v>
      </c>
      <c r="B3" s="10"/>
      <c r="C3" s="5"/>
      <c r="D3" s="5"/>
      <c r="E3" s="3"/>
      <c r="F3" s="3"/>
      <c r="H3" s="3" t="s">
        <v>21</v>
      </c>
      <c r="I3" s="1" t="s">
        <v>52</v>
      </c>
      <c r="J3" s="21" t="s">
        <v>27</v>
      </c>
    </row>
    <row r="4" spans="1:10" ht="16.5">
      <c r="A4" s="9"/>
      <c r="B4" s="10"/>
      <c r="C4" s="5"/>
      <c r="D4" s="5"/>
      <c r="E4" s="3"/>
      <c r="F4" s="3"/>
      <c r="H4" s="3" t="s">
        <v>22</v>
      </c>
      <c r="J4" s="21" t="s">
        <v>28</v>
      </c>
    </row>
    <row r="5" spans="1:10" ht="16.5">
      <c r="A5" s="9"/>
      <c r="B5" s="12" t="s">
        <v>87</v>
      </c>
      <c r="C5" s="13" t="s">
        <v>213</v>
      </c>
      <c r="D5" s="5"/>
      <c r="E5" s="3"/>
      <c r="F5" s="3"/>
      <c r="G5" s="3"/>
    </row>
    <row r="6" spans="1:10" ht="30" customHeight="1">
      <c r="A6" s="9"/>
      <c r="B6" s="12" t="s">
        <v>88</v>
      </c>
      <c r="C6" s="13" t="s">
        <v>243</v>
      </c>
      <c r="D6" s="5"/>
      <c r="E6" s="3"/>
      <c r="F6" s="3"/>
      <c r="G6" s="3"/>
    </row>
    <row r="7" spans="1:10" ht="16.5">
      <c r="A7" s="9"/>
      <c r="B7" s="10"/>
      <c r="C7" s="5"/>
      <c r="D7" s="5"/>
      <c r="E7" s="3"/>
      <c r="F7" s="3"/>
      <c r="G7" s="3"/>
    </row>
    <row r="8" spans="1:10" ht="16.5">
      <c r="A8" s="11" t="s">
        <v>17</v>
      </c>
      <c r="B8" s="10"/>
      <c r="C8" s="5"/>
      <c r="D8" s="5"/>
      <c r="E8" s="3"/>
      <c r="F8" s="3"/>
      <c r="G8" s="3"/>
    </row>
    <row r="9" spans="1:10" ht="16.5">
      <c r="A9" s="11"/>
      <c r="B9" s="10"/>
      <c r="C9" s="5"/>
      <c r="D9" s="5"/>
      <c r="E9" s="3"/>
      <c r="F9" s="3"/>
      <c r="G9" s="3"/>
    </row>
    <row r="10" spans="1:10" ht="30" customHeight="1">
      <c r="A10" s="11"/>
      <c r="B10" s="12" t="s">
        <v>89</v>
      </c>
      <c r="C10" s="122" t="s">
        <v>215</v>
      </c>
      <c r="G10" s="3"/>
    </row>
    <row r="11" spans="1:10" ht="16.5">
      <c r="A11" s="11"/>
      <c r="B11" s="12" t="s">
        <v>90</v>
      </c>
      <c r="C11" s="13">
        <v>1011</v>
      </c>
      <c r="G11" s="3"/>
    </row>
    <row r="12" spans="1:10" ht="51" customHeight="1">
      <c r="A12" s="11"/>
      <c r="B12" s="16"/>
      <c r="C12" s="42"/>
      <c r="D12" s="5"/>
      <c r="E12" s="3"/>
      <c r="F12" s="3"/>
      <c r="G12" s="3"/>
    </row>
    <row r="13" spans="1:10" ht="16.5">
      <c r="A13" s="11"/>
      <c r="B13" s="12" t="s">
        <v>36</v>
      </c>
      <c r="C13" s="13">
        <v>2025</v>
      </c>
      <c r="D13" s="5"/>
      <c r="E13" s="3"/>
      <c r="F13" s="3"/>
      <c r="G13" s="3"/>
    </row>
    <row r="14" spans="1:10" ht="16.5">
      <c r="A14" s="11"/>
      <c r="B14" s="12" t="s">
        <v>92</v>
      </c>
      <c r="C14" s="13">
        <v>2025</v>
      </c>
      <c r="D14" s="5"/>
      <c r="E14" s="3"/>
      <c r="F14" s="3"/>
      <c r="G14" s="3"/>
    </row>
    <row r="15" spans="1:10" ht="16.5">
      <c r="A15" s="11"/>
      <c r="B15" s="10"/>
      <c r="C15" s="14"/>
      <c r="D15" s="5"/>
      <c r="E15" s="3"/>
      <c r="F15" s="3"/>
      <c r="G15" s="3"/>
    </row>
    <row r="16" spans="1:10" ht="16.5">
      <c r="A16" s="11" t="s">
        <v>18</v>
      </c>
      <c r="B16" s="10"/>
      <c r="C16" s="14"/>
      <c r="D16" s="5"/>
      <c r="E16" s="3"/>
      <c r="F16" s="3"/>
      <c r="G16" s="3"/>
    </row>
    <row r="17" spans="1:10" ht="16.5">
      <c r="B17" s="12" t="s">
        <v>93</v>
      </c>
      <c r="C17" s="124" t="s">
        <v>244</v>
      </c>
      <c r="D17" s="5"/>
      <c r="E17" s="3"/>
      <c r="F17" s="3"/>
      <c r="G17" s="3"/>
    </row>
    <row r="18" spans="1:10" ht="16.5">
      <c r="A18" s="11"/>
      <c r="B18" s="12" t="s">
        <v>95</v>
      </c>
      <c r="C18" s="13" t="s">
        <v>170</v>
      </c>
      <c r="D18" s="5"/>
      <c r="E18" s="3"/>
      <c r="F18" s="3"/>
      <c r="G18" s="3"/>
    </row>
    <row r="19" spans="1:10" ht="16.5">
      <c r="A19" s="11"/>
      <c r="B19" s="5"/>
      <c r="C19" s="5"/>
      <c r="D19" s="5"/>
      <c r="E19" s="3"/>
      <c r="F19" s="3"/>
      <c r="G19" s="3"/>
    </row>
    <row r="20" spans="1:10" ht="26.25" customHeight="1">
      <c r="A20" s="11"/>
      <c r="B20" s="12" t="s">
        <v>94</v>
      </c>
      <c r="C20" s="17" t="s">
        <v>22</v>
      </c>
      <c r="F20" s="3"/>
      <c r="G20" s="3"/>
    </row>
    <row r="21" spans="1:10" ht="24">
      <c r="A21" s="11"/>
      <c r="B21" s="1"/>
      <c r="C21" s="134" t="s">
        <v>245</v>
      </c>
      <c r="F21" s="3"/>
      <c r="G21" s="3"/>
    </row>
    <row r="22" spans="1:10" ht="16.5">
      <c r="A22" s="11"/>
      <c r="B22" s="10"/>
      <c r="C22" s="14"/>
      <c r="D22" s="5"/>
      <c r="E22" s="3"/>
      <c r="F22" s="3"/>
      <c r="G22" s="3"/>
    </row>
    <row r="23" spans="1:10" ht="16.5">
      <c r="A23" s="11"/>
      <c r="B23" s="12" t="s">
        <v>98</v>
      </c>
      <c r="C23" s="17" t="s">
        <v>51</v>
      </c>
      <c r="F23" s="3"/>
      <c r="G23" s="3"/>
    </row>
    <row r="24" spans="1:10" ht="16.5">
      <c r="A24" s="11"/>
      <c r="B24" s="1"/>
      <c r="C24" s="92"/>
      <c r="D24" s="5"/>
      <c r="E24" s="3"/>
      <c r="F24" s="3"/>
      <c r="G24" s="3"/>
    </row>
    <row r="25" spans="1:10" ht="16.5">
      <c r="A25" s="11"/>
      <c r="B25" s="10"/>
      <c r="C25" s="14"/>
      <c r="D25" s="5"/>
      <c r="E25" s="3"/>
      <c r="F25" s="3"/>
      <c r="G25" s="3"/>
    </row>
    <row r="26" spans="1:10" customFormat="1" ht="15.75" customHeight="1">
      <c r="A26" s="11" t="s">
        <v>25</v>
      </c>
      <c r="C26" s="8"/>
      <c r="D26" s="8"/>
      <c r="E26" s="8"/>
      <c r="F26" s="8"/>
      <c r="G26" s="8"/>
      <c r="H26" s="8"/>
      <c r="I26" s="8"/>
      <c r="J26" s="8"/>
    </row>
    <row r="27" spans="1:10" customFormat="1" ht="16.5">
      <c r="B27" s="8"/>
      <c r="C27" s="8"/>
      <c r="D27" s="8"/>
      <c r="E27" s="8"/>
      <c r="F27" s="8"/>
      <c r="G27" s="8"/>
      <c r="H27" s="8"/>
      <c r="I27" s="8"/>
      <c r="J27" s="8"/>
    </row>
    <row r="28" spans="1:10" customFormat="1" ht="36">
      <c r="B28" s="18" t="s">
        <v>100</v>
      </c>
      <c r="C28" s="18" t="s">
        <v>101</v>
      </c>
      <c r="D28" s="18" t="s">
        <v>102</v>
      </c>
      <c r="E28" s="18" t="s">
        <v>103</v>
      </c>
      <c r="F28" s="8"/>
      <c r="G28" s="8"/>
      <c r="H28" s="8"/>
      <c r="I28" s="8"/>
      <c r="J28" s="8"/>
    </row>
    <row r="29" spans="1:10" customFormat="1" ht="16.5">
      <c r="B29" s="19" t="s">
        <v>28</v>
      </c>
      <c r="C29" s="126" t="s">
        <v>246</v>
      </c>
      <c r="D29" s="19"/>
      <c r="E29" s="19"/>
      <c r="F29" s="20"/>
      <c r="G29" s="8"/>
      <c r="H29" s="8"/>
      <c r="I29" s="8"/>
      <c r="J29" s="20"/>
    </row>
    <row r="30" spans="1:10" ht="16.5">
      <c r="A30" s="11"/>
      <c r="B30" s="10"/>
      <c r="C30" s="14"/>
      <c r="D30" s="5"/>
      <c r="E30" s="3"/>
      <c r="F30" s="3"/>
      <c r="G30" s="3"/>
    </row>
    <row r="31" spans="1:10" s="6" customFormat="1" ht="20.25" customHeight="1">
      <c r="A31" s="11" t="s">
        <v>29</v>
      </c>
    </row>
    <row r="32" spans="1:10" s="6" customFormat="1" ht="1.5" customHeight="1"/>
    <row r="33" spans="1:5" s="6" customFormat="1" ht="44.25" customHeight="1">
      <c r="B33" s="12" t="s">
        <v>104</v>
      </c>
      <c r="C33" s="135" t="s">
        <v>247</v>
      </c>
    </row>
    <row r="34" spans="1:5" s="6" customFormat="1" ht="17.25" customHeight="1"/>
    <row r="35" spans="1:5" s="6" customFormat="1" ht="16.5" customHeight="1">
      <c r="B35" s="188" t="s">
        <v>105</v>
      </c>
      <c r="C35" s="22" t="s">
        <v>15</v>
      </c>
    </row>
    <row r="36" spans="1:5" s="6" customFormat="1" ht="15" customHeight="1">
      <c r="B36" s="189"/>
    </row>
    <row r="37" spans="1:5" s="6" customFormat="1" ht="15" customHeight="1">
      <c r="B37" s="189"/>
    </row>
    <row r="38" spans="1:5" s="6" customFormat="1" ht="15" customHeight="1">
      <c r="B38" s="190"/>
      <c r="C38" s="23"/>
    </row>
    <row r="39" spans="1:5" s="6" customFormat="1" ht="15" customHeight="1"/>
    <row r="40" spans="1:5" s="6" customFormat="1" ht="13.5" customHeight="1">
      <c r="B40" s="188" t="s">
        <v>106</v>
      </c>
    </row>
    <row r="41" spans="1:5" s="6" customFormat="1" ht="13.5">
      <c r="B41" s="189"/>
    </row>
    <row r="42" spans="1:5" s="6" customFormat="1" ht="13.5">
      <c r="B42" s="190"/>
    </row>
    <row r="43" spans="1:5" s="6" customFormat="1" ht="13.5"/>
    <row r="44" spans="1:5" s="6" customFormat="1" ht="13.5"/>
    <row r="45" spans="1:5" s="6" customFormat="1" ht="15.75">
      <c r="A45" s="11" t="s">
        <v>107</v>
      </c>
    </row>
    <row r="46" spans="1:5" s="6" customFormat="1" ht="6" customHeight="1"/>
    <row r="47" spans="1:5" s="6" customFormat="1" ht="25.5" customHeight="1">
      <c r="B47" s="195" t="s">
        <v>248</v>
      </c>
      <c r="C47" s="196"/>
      <c r="D47" s="196"/>
      <c r="E47" s="197"/>
    </row>
    <row r="48" spans="1:5" s="6" customFormat="1" ht="15" customHeight="1"/>
    <row r="49" spans="1:7" s="6" customFormat="1" ht="15" customHeight="1">
      <c r="A49" s="11" t="s">
        <v>108</v>
      </c>
    </row>
    <row r="50" spans="1:7" s="6" customFormat="1" ht="15" customHeight="1"/>
    <row r="51" spans="1:7" s="6" customFormat="1" ht="15" customHeight="1">
      <c r="B51" s="195" t="s">
        <v>249</v>
      </c>
      <c r="C51" s="196"/>
      <c r="D51" s="196"/>
      <c r="E51" s="197"/>
    </row>
    <row r="52" spans="1:7" s="6" customFormat="1" ht="15" customHeight="1"/>
    <row r="53" spans="1:7" s="6" customFormat="1" ht="15" customHeight="1">
      <c r="A53" s="11" t="s">
        <v>109</v>
      </c>
    </row>
    <row r="54" spans="1:7" s="6" customFormat="1" ht="15" customHeight="1"/>
    <row r="55" spans="1:7" s="6" customFormat="1" ht="29.25" customHeight="1">
      <c r="B55" s="195" t="s">
        <v>250</v>
      </c>
      <c r="C55" s="196"/>
      <c r="D55" s="196"/>
      <c r="E55" s="197"/>
    </row>
    <row r="56" spans="1:7" s="6" customFormat="1" ht="13.5"/>
    <row r="57" spans="1:7" s="6" customFormat="1" ht="13.5">
      <c r="A57" s="11" t="s">
        <v>33</v>
      </c>
    </row>
    <row r="58" spans="1:7" s="6" customFormat="1" ht="13.5"/>
    <row r="59" spans="1:7" s="6" customFormat="1" ht="15" customHeight="1">
      <c r="B59" s="186" t="s">
        <v>110</v>
      </c>
      <c r="C59" s="186" t="s">
        <v>0</v>
      </c>
      <c r="D59" s="186" t="s">
        <v>9</v>
      </c>
      <c r="E59" s="186" t="s">
        <v>122</v>
      </c>
      <c r="F59" s="186" t="s">
        <v>123</v>
      </c>
      <c r="G59" s="115" t="s">
        <v>111</v>
      </c>
    </row>
    <row r="60" spans="1:7" s="6" customFormat="1" ht="13.5">
      <c r="B60" s="187"/>
      <c r="C60" s="187"/>
      <c r="D60" s="187"/>
      <c r="E60" s="187"/>
      <c r="F60" s="187"/>
      <c r="G60" s="115">
        <f>C14</f>
        <v>2025</v>
      </c>
    </row>
    <row r="61" spans="1:7">
      <c r="B61" s="136" t="s">
        <v>251</v>
      </c>
      <c r="C61" s="137" t="s">
        <v>252</v>
      </c>
      <c r="D61" s="138">
        <v>8</v>
      </c>
      <c r="E61" s="138">
        <v>8</v>
      </c>
      <c r="F61" s="127"/>
      <c r="G61" s="27"/>
    </row>
    <row r="62" spans="1:7">
      <c r="B62" s="136" t="s">
        <v>251</v>
      </c>
      <c r="C62" s="139" t="s">
        <v>253</v>
      </c>
      <c r="D62" s="140" t="s">
        <v>254</v>
      </c>
      <c r="E62" s="140" t="s">
        <v>255</v>
      </c>
      <c r="F62" s="127"/>
      <c r="G62" s="27"/>
    </row>
    <row r="63" spans="1:7" ht="24">
      <c r="B63" s="136" t="s">
        <v>251</v>
      </c>
      <c r="C63" s="139" t="s">
        <v>256</v>
      </c>
      <c r="D63" s="140" t="s">
        <v>257</v>
      </c>
      <c r="E63" s="140" t="s">
        <v>258</v>
      </c>
      <c r="F63" s="127"/>
      <c r="G63" s="27"/>
    </row>
    <row r="64" spans="1:7" ht="24">
      <c r="B64" s="136" t="s">
        <v>251</v>
      </c>
      <c r="C64" s="141" t="s">
        <v>259</v>
      </c>
      <c r="D64" s="140" t="s">
        <v>257</v>
      </c>
      <c r="E64" s="140" t="s">
        <v>258</v>
      </c>
      <c r="F64" s="127"/>
      <c r="G64" s="27"/>
    </row>
    <row r="65" spans="1:7">
      <c r="B65" s="136" t="s">
        <v>251</v>
      </c>
      <c r="C65" s="141" t="s">
        <v>260</v>
      </c>
      <c r="D65" s="140" t="s">
        <v>261</v>
      </c>
      <c r="E65" s="140" t="s">
        <v>262</v>
      </c>
      <c r="F65" s="127"/>
      <c r="G65" s="27"/>
    </row>
    <row r="66" spans="1:7">
      <c r="B66" s="136" t="s">
        <v>251</v>
      </c>
      <c r="C66" s="139" t="s">
        <v>263</v>
      </c>
      <c r="D66" s="140" t="s">
        <v>264</v>
      </c>
      <c r="E66" s="140"/>
      <c r="F66" s="127"/>
      <c r="G66" s="27"/>
    </row>
    <row r="67" spans="1:7">
      <c r="B67" s="136" t="s">
        <v>251</v>
      </c>
      <c r="C67" s="139" t="s">
        <v>265</v>
      </c>
      <c r="D67" s="140" t="s">
        <v>266</v>
      </c>
      <c r="E67" s="140" t="s">
        <v>267</v>
      </c>
      <c r="F67" s="127"/>
      <c r="G67" s="27"/>
    </row>
    <row r="68" spans="1:7">
      <c r="B68" s="136" t="s">
        <v>251</v>
      </c>
      <c r="C68" s="139" t="s">
        <v>268</v>
      </c>
      <c r="D68" s="140" t="s">
        <v>269</v>
      </c>
      <c r="E68" s="140" t="s">
        <v>270</v>
      </c>
      <c r="F68" s="127"/>
      <c r="G68" s="27"/>
    </row>
    <row r="69" spans="1:7">
      <c r="B69" s="136" t="s">
        <v>251</v>
      </c>
      <c r="C69" s="139" t="s">
        <v>271</v>
      </c>
      <c r="D69" s="142" t="s">
        <v>272</v>
      </c>
      <c r="E69" s="142" t="s">
        <v>273</v>
      </c>
      <c r="F69" s="127"/>
      <c r="G69" s="27"/>
    </row>
    <row r="70" spans="1:7">
      <c r="B70" s="198" t="s">
        <v>274</v>
      </c>
      <c r="C70" s="198"/>
      <c r="D70" s="143" t="s">
        <v>275</v>
      </c>
      <c r="E70" s="144" t="s">
        <v>276</v>
      </c>
      <c r="F70" s="128"/>
      <c r="G70" s="27"/>
    </row>
    <row r="71" spans="1:7">
      <c r="B71" s="6"/>
    </row>
    <row r="72" spans="1:7">
      <c r="A72" s="11" t="s">
        <v>34</v>
      </c>
      <c r="B72" s="6"/>
    </row>
    <row r="73" spans="1:7">
      <c r="B73" s="6"/>
    </row>
    <row r="74" spans="1:7">
      <c r="B74" s="186" t="s">
        <v>112</v>
      </c>
      <c r="C74" s="186" t="s">
        <v>2</v>
      </c>
      <c r="D74" s="186" t="s">
        <v>9</v>
      </c>
      <c r="E74" s="186" t="s">
        <v>122</v>
      </c>
      <c r="F74" s="186" t="s">
        <v>123</v>
      </c>
      <c r="G74" s="115" t="s">
        <v>40</v>
      </c>
    </row>
    <row r="75" spans="1:7">
      <c r="B75" s="187"/>
      <c r="C75" s="187"/>
      <c r="D75" s="187"/>
      <c r="E75" s="187"/>
      <c r="F75" s="187"/>
      <c r="G75" s="115">
        <f>C14</f>
        <v>2025</v>
      </c>
    </row>
    <row r="76" spans="1:7">
      <c r="B76" s="25"/>
      <c r="C76" s="115" t="s">
        <v>3</v>
      </c>
      <c r="D76" s="145" t="s">
        <v>275</v>
      </c>
      <c r="E76" s="146" t="s">
        <v>276</v>
      </c>
      <c r="F76" s="147">
        <f>SUM(F70:F75)</f>
        <v>0</v>
      </c>
      <c r="G76" s="30"/>
    </row>
    <row r="77" spans="1:7">
      <c r="B77" s="25"/>
      <c r="C77" s="115" t="s">
        <v>3</v>
      </c>
      <c r="D77" s="28"/>
      <c r="E77" s="28"/>
      <c r="F77" s="32"/>
      <c r="G77" s="30"/>
    </row>
    <row r="78" spans="1:7">
      <c r="B78" s="15" t="s">
        <v>4</v>
      </c>
      <c r="C78" s="15" t="s">
        <v>3</v>
      </c>
      <c r="D78" s="145" t="s">
        <v>275</v>
      </c>
      <c r="E78" s="146" t="s">
        <v>276</v>
      </c>
      <c r="F78" s="147">
        <f>SUM(F72:F77)</f>
        <v>0</v>
      </c>
      <c r="G78" s="15">
        <f t="shared" ref="G78" si="0">SUM(G76:G77)</f>
        <v>0</v>
      </c>
    </row>
    <row r="79" spans="1:7">
      <c r="B79" s="1"/>
    </row>
    <row r="80" spans="1:7">
      <c r="A80" s="11" t="s">
        <v>35</v>
      </c>
      <c r="B80" s="1"/>
    </row>
    <row r="81" spans="1:7">
      <c r="B81" s="1"/>
    </row>
    <row r="82" spans="1:7">
      <c r="B82" s="186" t="s">
        <v>113</v>
      </c>
      <c r="C82" s="186" t="s">
        <v>2</v>
      </c>
      <c r="D82" s="186" t="s">
        <v>9</v>
      </c>
      <c r="E82" s="186" t="s">
        <v>122</v>
      </c>
      <c r="F82" s="186" t="s">
        <v>123</v>
      </c>
      <c r="G82" s="115" t="s">
        <v>40</v>
      </c>
    </row>
    <row r="83" spans="1:7">
      <c r="B83" s="187"/>
      <c r="C83" s="187"/>
      <c r="D83" s="187"/>
      <c r="E83" s="187"/>
      <c r="F83" s="187"/>
      <c r="G83" s="115">
        <f>C14</f>
        <v>2025</v>
      </c>
    </row>
    <row r="84" spans="1:7">
      <c r="B84" s="40" t="s">
        <v>43</v>
      </c>
      <c r="C84" s="31" t="s">
        <v>3</v>
      </c>
      <c r="D84" s="145">
        <v>1732043.7</v>
      </c>
      <c r="E84" s="15">
        <v>1938262.1</v>
      </c>
      <c r="F84" s="15">
        <v>0</v>
      </c>
      <c r="G84" s="15">
        <f>G78</f>
        <v>0</v>
      </c>
    </row>
    <row r="85" spans="1:7">
      <c r="B85" s="33" t="s">
        <v>41</v>
      </c>
      <c r="C85" s="31" t="s">
        <v>3</v>
      </c>
      <c r="D85" s="127"/>
      <c r="E85" s="127"/>
      <c r="F85" s="127"/>
      <c r="G85" s="27"/>
    </row>
    <row r="86" spans="1:7" ht="15" customHeight="1">
      <c r="B86" s="34" t="s">
        <v>42</v>
      </c>
      <c r="C86" s="31" t="s">
        <v>3</v>
      </c>
      <c r="D86" s="28"/>
      <c r="E86" s="28"/>
      <c r="F86" s="29"/>
      <c r="G86" s="27"/>
    </row>
    <row r="87" spans="1:7">
      <c r="B87" s="33" t="s">
        <v>45</v>
      </c>
      <c r="C87" s="31" t="s">
        <v>3</v>
      </c>
      <c r="D87" s="15">
        <f>SUM(D88:D89)</f>
        <v>0</v>
      </c>
      <c r="E87" s="15">
        <f t="shared" ref="E87:G87" si="1">SUM(E88:E89)</f>
        <v>0</v>
      </c>
      <c r="F87" s="15">
        <f t="shared" si="1"/>
        <v>0</v>
      </c>
      <c r="G87" s="15">
        <f t="shared" si="1"/>
        <v>0</v>
      </c>
    </row>
    <row r="88" spans="1:7">
      <c r="B88" s="25"/>
      <c r="C88" s="31" t="s">
        <v>3</v>
      </c>
      <c r="D88" s="28"/>
      <c r="E88" s="28"/>
      <c r="F88" s="29"/>
      <c r="G88" s="27"/>
    </row>
    <row r="89" spans="1:7">
      <c r="B89" s="25"/>
      <c r="C89" s="31" t="s">
        <v>3</v>
      </c>
      <c r="D89" s="28"/>
      <c r="E89" s="28"/>
      <c r="F89" s="29"/>
      <c r="G89" s="27"/>
    </row>
    <row r="90" spans="1:7" ht="15.75" customHeight="1">
      <c r="B90" s="40" t="s">
        <v>44</v>
      </c>
      <c r="C90" s="31" t="s">
        <v>3</v>
      </c>
      <c r="D90" s="127"/>
      <c r="E90" s="127"/>
      <c r="F90" s="127"/>
      <c r="G90" s="15">
        <f t="shared" ref="G90" si="2">G84-G87-G86</f>
        <v>0</v>
      </c>
    </row>
    <row r="91" spans="1:7">
      <c r="B91" s="1"/>
    </row>
    <row r="92" spans="1:7" ht="19.5" customHeight="1">
      <c r="A92" s="11" t="s">
        <v>37</v>
      </c>
      <c r="B92" s="1"/>
    </row>
    <row r="93" spans="1:7" ht="21" customHeight="1">
      <c r="B93" s="1"/>
    </row>
    <row r="94" spans="1:7" ht="15.75">
      <c r="B94" s="40" t="s">
        <v>114</v>
      </c>
      <c r="C94" s="183"/>
      <c r="D94" s="184"/>
      <c r="E94" s="185"/>
    </row>
    <row r="95" spans="1:7">
      <c r="B95" s="1"/>
    </row>
    <row r="96" spans="1:7" ht="15.75">
      <c r="A96" s="11" t="s">
        <v>115</v>
      </c>
      <c r="B96" s="4"/>
    </row>
    <row r="97" spans="1:5">
      <c r="B97" s="1"/>
    </row>
    <row r="98" spans="1:5">
      <c r="B98" s="40" t="s">
        <v>5</v>
      </c>
      <c r="C98" s="183"/>
      <c r="D98" s="184"/>
      <c r="E98" s="185"/>
    </row>
    <row r="99" spans="1:5">
      <c r="B99" s="40" t="s">
        <v>6</v>
      </c>
      <c r="C99" s="183"/>
      <c r="D99" s="184"/>
      <c r="E99" s="185"/>
    </row>
    <row r="100" spans="1:5" ht="24.75" customHeight="1">
      <c r="A100" s="11" t="s">
        <v>116</v>
      </c>
      <c r="B100" s="1"/>
    </row>
    <row r="101" spans="1:5">
      <c r="B101" s="1"/>
    </row>
    <row r="102" spans="1:5">
      <c r="B102" s="183"/>
      <c r="C102" s="184"/>
      <c r="D102" s="184"/>
      <c r="E102" s="185"/>
    </row>
  </sheetData>
  <mergeCells count="25">
    <mergeCell ref="F74:F75"/>
    <mergeCell ref="F82:F83"/>
    <mergeCell ref="F59:F60"/>
    <mergeCell ref="B35:B38"/>
    <mergeCell ref="B40:B42"/>
    <mergeCell ref="B47:E47"/>
    <mergeCell ref="B51:E51"/>
    <mergeCell ref="B55:E55"/>
    <mergeCell ref="B59:B60"/>
    <mergeCell ref="C59:C60"/>
    <mergeCell ref="D59:D60"/>
    <mergeCell ref="E59:E60"/>
    <mergeCell ref="C98:E98"/>
    <mergeCell ref="C99:E99"/>
    <mergeCell ref="B102:E102"/>
    <mergeCell ref="B70:C70"/>
    <mergeCell ref="B82:B83"/>
    <mergeCell ref="C82:C83"/>
    <mergeCell ref="D82:D83"/>
    <mergeCell ref="E82:E83"/>
    <mergeCell ref="C94:E94"/>
    <mergeCell ref="B74:B75"/>
    <mergeCell ref="C74:C75"/>
    <mergeCell ref="D74:D75"/>
    <mergeCell ref="E74:E75"/>
  </mergeCells>
  <dataValidations disablePrompts="1"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hyperlinks>
    <hyperlink ref="C27" location="_ftn1" display="_ftn1"/>
    <hyperlink ref="D27" location="_ftn2" display="_ftn2"/>
    <hyperlink ref="E27"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9697" r:id="rId4" name="Check Box 1">
              <controlPr defaultSize="0" autoFill="0" autoLine="0" autoPict="0">
                <anchor moveWithCells="1">
                  <from>
                    <xdr:col>2</xdr:col>
                    <xdr:colOff>95250</xdr:colOff>
                    <xdr:row>36</xdr:row>
                    <xdr:rowOff>0</xdr:rowOff>
                  </from>
                  <to>
                    <xdr:col>2</xdr:col>
                    <xdr:colOff>3105150</xdr:colOff>
                    <xdr:row>37</xdr:row>
                    <xdr:rowOff>28575</xdr:rowOff>
                  </to>
                </anchor>
              </controlPr>
            </control>
          </mc:Choice>
        </mc:AlternateContent>
        <mc:AlternateContent xmlns:mc="http://schemas.openxmlformats.org/markup-compatibility/2006">
          <mc:Choice Requires="x14">
            <control shapeId="29698" r:id="rId5" name="Check Box 2">
              <controlPr defaultSize="0" autoFill="0" autoLine="0" autoPict="0">
                <anchor moveWithCells="1">
                  <from>
                    <xdr:col>2</xdr:col>
                    <xdr:colOff>95250</xdr:colOff>
                    <xdr:row>38</xdr:row>
                    <xdr:rowOff>0</xdr:rowOff>
                  </from>
                  <to>
                    <xdr:col>3</xdr:col>
                    <xdr:colOff>676275</xdr:colOff>
                    <xdr:row>38</xdr:row>
                    <xdr:rowOff>161925</xdr:rowOff>
                  </to>
                </anchor>
              </controlPr>
            </control>
          </mc:Choice>
        </mc:AlternateContent>
        <mc:AlternateContent xmlns:mc="http://schemas.openxmlformats.org/markup-compatibility/2006">
          <mc:Choice Requires="x14">
            <control shapeId="29699" r:id="rId6" name="Check Box 3">
              <controlPr defaultSize="0" autoFill="0" autoLine="0" autoPict="0">
                <anchor moveWithCells="1">
                  <from>
                    <xdr:col>2</xdr:col>
                    <xdr:colOff>95250</xdr:colOff>
                    <xdr:row>36</xdr:row>
                    <xdr:rowOff>180975</xdr:rowOff>
                  </from>
                  <to>
                    <xdr:col>3</xdr:col>
                    <xdr:colOff>1590675</xdr:colOff>
                    <xdr:row>38</xdr:row>
                    <xdr:rowOff>19050</xdr:rowOff>
                  </to>
                </anchor>
              </controlPr>
            </control>
          </mc:Choice>
        </mc:AlternateContent>
        <mc:AlternateContent xmlns:mc="http://schemas.openxmlformats.org/markup-compatibility/2006">
          <mc:Choice Requires="x14">
            <control shapeId="29700" r:id="rId7" name="Check Box 4">
              <controlPr defaultSize="0" autoFill="0" autoLine="0" autoPict="0">
                <anchor moveWithCells="1">
                  <from>
                    <xdr:col>2</xdr:col>
                    <xdr:colOff>38100</xdr:colOff>
                    <xdr:row>40</xdr:row>
                    <xdr:rowOff>28575</xdr:rowOff>
                  </from>
                  <to>
                    <xdr:col>10</xdr:col>
                    <xdr:colOff>123825</xdr:colOff>
                    <xdr:row>40</xdr:row>
                    <xdr:rowOff>161925</xdr:rowOff>
                  </to>
                </anchor>
              </controlPr>
            </control>
          </mc:Choice>
        </mc:AlternateContent>
        <mc:AlternateContent xmlns:mc="http://schemas.openxmlformats.org/markup-compatibility/2006">
          <mc:Choice Requires="x14">
            <control shapeId="29701" r:id="rId8" name="Check Box 5">
              <controlPr defaultSize="0" autoFill="0" autoLine="0" autoPict="0">
                <anchor moveWithCells="1">
                  <from>
                    <xdr:col>2</xdr:col>
                    <xdr:colOff>47625</xdr:colOff>
                    <xdr:row>41</xdr:row>
                    <xdr:rowOff>28575</xdr:rowOff>
                  </from>
                  <to>
                    <xdr:col>10</xdr:col>
                    <xdr:colOff>495300</xdr:colOff>
                    <xdr:row>42</xdr:row>
                    <xdr:rowOff>0</xdr:rowOff>
                  </to>
                </anchor>
              </controlPr>
            </control>
          </mc:Choice>
        </mc:AlternateContent>
        <mc:AlternateContent xmlns:mc="http://schemas.openxmlformats.org/markup-compatibility/2006">
          <mc:Choice Requires="x14">
            <control shapeId="29702" r:id="rId9" name="Check Box 6">
              <controlPr defaultSize="0" autoFill="0" autoLine="0" autoPict="0">
                <anchor moveWithCells="1">
                  <from>
                    <xdr:col>2</xdr:col>
                    <xdr:colOff>47625</xdr:colOff>
                    <xdr:row>42</xdr:row>
                    <xdr:rowOff>9525</xdr:rowOff>
                  </from>
                  <to>
                    <xdr:col>6</xdr:col>
                    <xdr:colOff>1095375</xdr:colOff>
                    <xdr:row>43</xdr:row>
                    <xdr:rowOff>9525</xdr:rowOff>
                  </to>
                </anchor>
              </controlPr>
            </control>
          </mc:Choice>
        </mc:AlternateContent>
        <mc:AlternateContent xmlns:mc="http://schemas.openxmlformats.org/markup-compatibility/2006">
          <mc:Choice Requires="x14">
            <control shapeId="29703" r:id="rId10" name="Check Box 7">
              <controlPr defaultSize="0" autoFill="0" autoLine="0" autoPict="0">
                <anchor moveWithCells="1">
                  <from>
                    <xdr:col>1</xdr:col>
                    <xdr:colOff>0</xdr:colOff>
                    <xdr:row>13</xdr:row>
                    <xdr:rowOff>0</xdr:rowOff>
                  </from>
                  <to>
                    <xdr:col>1</xdr:col>
                    <xdr:colOff>2933700</xdr:colOff>
                    <xdr:row>14</xdr:row>
                    <xdr:rowOff>19050</xdr:rowOff>
                  </to>
                </anchor>
              </controlPr>
            </control>
          </mc:Choice>
        </mc:AlternateContent>
        <mc:AlternateContent xmlns:mc="http://schemas.openxmlformats.org/markup-compatibility/2006">
          <mc:Choice Requires="x14">
            <control shapeId="29704" r:id="rId11" name="Check Box 8">
              <controlPr defaultSize="0" autoFill="0" autoLine="0" autoPict="0">
                <anchor moveWithCells="1">
                  <from>
                    <xdr:col>2</xdr:col>
                    <xdr:colOff>95250</xdr:colOff>
                    <xdr:row>36</xdr:row>
                    <xdr:rowOff>0</xdr:rowOff>
                  </from>
                  <to>
                    <xdr:col>2</xdr:col>
                    <xdr:colOff>3105150</xdr:colOff>
                    <xdr:row>37</xdr:row>
                    <xdr:rowOff>28575</xdr:rowOff>
                  </to>
                </anchor>
              </controlPr>
            </control>
          </mc:Choice>
        </mc:AlternateContent>
        <mc:AlternateContent xmlns:mc="http://schemas.openxmlformats.org/markup-compatibility/2006">
          <mc:Choice Requires="x14">
            <control shapeId="29705" r:id="rId12" name="Check Box 9">
              <controlPr defaultSize="0" autoFill="0" autoLine="0" autoPict="0">
                <anchor moveWithCells="1">
                  <from>
                    <xdr:col>2</xdr:col>
                    <xdr:colOff>95250</xdr:colOff>
                    <xdr:row>38</xdr:row>
                    <xdr:rowOff>0</xdr:rowOff>
                  </from>
                  <to>
                    <xdr:col>3</xdr:col>
                    <xdr:colOff>676275</xdr:colOff>
                    <xdr:row>38</xdr:row>
                    <xdr:rowOff>161925</xdr:rowOff>
                  </to>
                </anchor>
              </controlPr>
            </control>
          </mc:Choice>
        </mc:AlternateContent>
        <mc:AlternateContent xmlns:mc="http://schemas.openxmlformats.org/markup-compatibility/2006">
          <mc:Choice Requires="x14">
            <control shapeId="29706" r:id="rId13" name="Check Box 10">
              <controlPr defaultSize="0" autoFill="0" autoLine="0" autoPict="0">
                <anchor moveWithCells="1">
                  <from>
                    <xdr:col>2</xdr:col>
                    <xdr:colOff>95250</xdr:colOff>
                    <xdr:row>36</xdr:row>
                    <xdr:rowOff>180975</xdr:rowOff>
                  </from>
                  <to>
                    <xdr:col>3</xdr:col>
                    <xdr:colOff>1590675</xdr:colOff>
                    <xdr:row>38</xdr:row>
                    <xdr:rowOff>19050</xdr:rowOff>
                  </to>
                </anchor>
              </controlPr>
            </control>
          </mc:Choice>
        </mc:AlternateContent>
        <mc:AlternateContent xmlns:mc="http://schemas.openxmlformats.org/markup-compatibility/2006">
          <mc:Choice Requires="x14">
            <control shapeId="29707" r:id="rId14" name="Check Box 11">
              <controlPr defaultSize="0" autoFill="0" autoLine="0" autoPict="0">
                <anchor moveWithCells="1">
                  <from>
                    <xdr:col>2</xdr:col>
                    <xdr:colOff>47625</xdr:colOff>
                    <xdr:row>42</xdr:row>
                    <xdr:rowOff>9525</xdr:rowOff>
                  </from>
                  <to>
                    <xdr:col>6</xdr:col>
                    <xdr:colOff>1095375</xdr:colOff>
                    <xdr:row>43</xdr:row>
                    <xdr:rowOff>9525</xdr:rowOff>
                  </to>
                </anchor>
              </controlPr>
            </control>
          </mc:Choice>
        </mc:AlternateContent>
        <mc:AlternateContent xmlns:mc="http://schemas.openxmlformats.org/markup-compatibility/2006">
          <mc:Choice Requires="x14">
            <control shapeId="29708" r:id="rId15" name="Check Box 12">
              <controlPr defaultSize="0" autoFill="0" autoLine="0" autoPict="0">
                <anchor moveWithCells="1">
                  <from>
                    <xdr:col>1</xdr:col>
                    <xdr:colOff>0</xdr:colOff>
                    <xdr:row>13</xdr:row>
                    <xdr:rowOff>0</xdr:rowOff>
                  </from>
                  <to>
                    <xdr:col>1</xdr:col>
                    <xdr:colOff>2933700</xdr:colOff>
                    <xdr:row>14</xdr:row>
                    <xdr:rowOff>19050</xdr:rowOff>
                  </to>
                </anchor>
              </controlPr>
            </control>
          </mc:Choice>
        </mc:AlternateContent>
        <mc:AlternateContent xmlns:mc="http://schemas.openxmlformats.org/markup-compatibility/2006">
          <mc:Choice Requires="x14">
            <control shapeId="29709" r:id="rId16" name="Check Box 13">
              <controlPr defaultSize="0" autoFill="0" autoLine="0" autoPict="0">
                <anchor moveWithCells="1">
                  <from>
                    <xdr:col>2</xdr:col>
                    <xdr:colOff>95250</xdr:colOff>
                    <xdr:row>37</xdr:row>
                    <xdr:rowOff>0</xdr:rowOff>
                  </from>
                  <to>
                    <xdr:col>2</xdr:col>
                    <xdr:colOff>3105150</xdr:colOff>
                    <xdr:row>38</xdr:row>
                    <xdr:rowOff>28575</xdr:rowOff>
                  </to>
                </anchor>
              </controlPr>
            </control>
          </mc:Choice>
        </mc:AlternateContent>
        <mc:AlternateContent xmlns:mc="http://schemas.openxmlformats.org/markup-compatibility/2006">
          <mc:Choice Requires="x14">
            <control shapeId="29710" r:id="rId17" name="Check Box 14">
              <controlPr defaultSize="0" autoFill="0" autoLine="0" autoPict="0">
                <anchor moveWithCells="1">
                  <from>
                    <xdr:col>2</xdr:col>
                    <xdr:colOff>95250</xdr:colOff>
                    <xdr:row>39</xdr:row>
                    <xdr:rowOff>0</xdr:rowOff>
                  </from>
                  <to>
                    <xdr:col>3</xdr:col>
                    <xdr:colOff>676275</xdr:colOff>
                    <xdr:row>39</xdr:row>
                    <xdr:rowOff>161925</xdr:rowOff>
                  </to>
                </anchor>
              </controlPr>
            </control>
          </mc:Choice>
        </mc:AlternateContent>
        <mc:AlternateContent xmlns:mc="http://schemas.openxmlformats.org/markup-compatibility/2006">
          <mc:Choice Requires="x14">
            <control shapeId="29711" r:id="rId18" name="Check Box 15">
              <controlPr defaultSize="0" autoFill="0" autoLine="0" autoPict="0">
                <anchor moveWithCells="1">
                  <from>
                    <xdr:col>2</xdr:col>
                    <xdr:colOff>95250</xdr:colOff>
                    <xdr:row>37</xdr:row>
                    <xdr:rowOff>180975</xdr:rowOff>
                  </from>
                  <to>
                    <xdr:col>3</xdr:col>
                    <xdr:colOff>1590675</xdr:colOff>
                    <xdr:row>39</xdr:row>
                    <xdr:rowOff>19050</xdr:rowOff>
                  </to>
                </anchor>
              </controlPr>
            </control>
          </mc:Choice>
        </mc:AlternateContent>
        <mc:AlternateContent xmlns:mc="http://schemas.openxmlformats.org/markup-compatibility/2006">
          <mc:Choice Requires="x14">
            <control shapeId="29712" r:id="rId19" name="Check Box 16">
              <controlPr defaultSize="0" autoFill="0" autoLine="0" autoPict="0">
                <anchor moveWithCells="1">
                  <from>
                    <xdr:col>2</xdr:col>
                    <xdr:colOff>38100</xdr:colOff>
                    <xdr:row>41</xdr:row>
                    <xdr:rowOff>28575</xdr:rowOff>
                  </from>
                  <to>
                    <xdr:col>10</xdr:col>
                    <xdr:colOff>123825</xdr:colOff>
                    <xdr:row>41</xdr:row>
                    <xdr:rowOff>161925</xdr:rowOff>
                  </to>
                </anchor>
              </controlPr>
            </control>
          </mc:Choice>
        </mc:AlternateContent>
        <mc:AlternateContent xmlns:mc="http://schemas.openxmlformats.org/markup-compatibility/2006">
          <mc:Choice Requires="x14">
            <control shapeId="29713" r:id="rId20" name="Check Box 17">
              <controlPr defaultSize="0" autoFill="0" autoLine="0" autoPict="0">
                <anchor moveWithCells="1">
                  <from>
                    <xdr:col>2</xdr:col>
                    <xdr:colOff>47625</xdr:colOff>
                    <xdr:row>42</xdr:row>
                    <xdr:rowOff>28575</xdr:rowOff>
                  </from>
                  <to>
                    <xdr:col>10</xdr:col>
                    <xdr:colOff>495300</xdr:colOff>
                    <xdr:row>43</xdr:row>
                    <xdr:rowOff>0</xdr:rowOff>
                  </to>
                </anchor>
              </controlPr>
            </control>
          </mc:Choice>
        </mc:AlternateContent>
        <mc:AlternateContent xmlns:mc="http://schemas.openxmlformats.org/markup-compatibility/2006">
          <mc:Choice Requires="x14">
            <control shapeId="29714" r:id="rId21" name="Check Box 18">
              <controlPr defaultSize="0" autoFill="0" autoLine="0" autoPict="0">
                <anchor moveWithCells="1">
                  <from>
                    <xdr:col>2</xdr:col>
                    <xdr:colOff>47625</xdr:colOff>
                    <xdr:row>43</xdr:row>
                    <xdr:rowOff>9525</xdr:rowOff>
                  </from>
                  <to>
                    <xdr:col>6</xdr:col>
                    <xdr:colOff>1095375</xdr:colOff>
                    <xdr:row>44</xdr:row>
                    <xdr:rowOff>0</xdr:rowOff>
                  </to>
                </anchor>
              </controlPr>
            </control>
          </mc:Choice>
        </mc:AlternateContent>
        <mc:AlternateContent xmlns:mc="http://schemas.openxmlformats.org/markup-compatibility/2006">
          <mc:Choice Requires="x14">
            <control shapeId="29715" r:id="rId22" name="Check Box 19">
              <controlPr defaultSize="0" autoFill="0" autoLine="0" autoPict="0">
                <anchor moveWithCells="1">
                  <from>
                    <xdr:col>1</xdr:col>
                    <xdr:colOff>0</xdr:colOff>
                    <xdr:row>13</xdr:row>
                    <xdr:rowOff>0</xdr:rowOff>
                  </from>
                  <to>
                    <xdr:col>1</xdr:col>
                    <xdr:colOff>2933700</xdr:colOff>
                    <xdr:row>14</xdr:row>
                    <xdr:rowOff>19050</xdr:rowOff>
                  </to>
                </anchor>
              </controlPr>
            </control>
          </mc:Choice>
        </mc:AlternateContent>
        <mc:AlternateContent xmlns:mc="http://schemas.openxmlformats.org/markup-compatibility/2006">
          <mc:Choice Requires="x14">
            <control shapeId="29716" r:id="rId23" name="Check Box 20">
              <controlPr defaultSize="0" autoFill="0" autoLine="0" autoPict="0">
                <anchor moveWithCells="1">
                  <from>
                    <xdr:col>2</xdr:col>
                    <xdr:colOff>85725</xdr:colOff>
                    <xdr:row>34</xdr:row>
                    <xdr:rowOff>9525</xdr:rowOff>
                  </from>
                  <to>
                    <xdr:col>3</xdr:col>
                    <xdr:colOff>1028700</xdr:colOff>
                    <xdr:row>35</xdr:row>
                    <xdr:rowOff>19050</xdr:rowOff>
                  </to>
                </anchor>
              </controlPr>
            </control>
          </mc:Choice>
        </mc:AlternateContent>
        <mc:AlternateContent xmlns:mc="http://schemas.openxmlformats.org/markup-compatibility/2006">
          <mc:Choice Requires="x14">
            <control shapeId="29717" r:id="rId24" name="Check Box 21">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29718" r:id="rId25" name="Check Box 22">
              <controlPr defaultSize="0" autoFill="0" autoLine="0" autoPict="0">
                <anchor moveWithCells="1">
                  <from>
                    <xdr:col>2</xdr:col>
                    <xdr:colOff>95250</xdr:colOff>
                    <xdr:row>37</xdr:row>
                    <xdr:rowOff>0</xdr:rowOff>
                  </from>
                  <to>
                    <xdr:col>3</xdr:col>
                    <xdr:colOff>676275</xdr:colOff>
                    <xdr:row>37</xdr:row>
                    <xdr:rowOff>161925</xdr:rowOff>
                  </to>
                </anchor>
              </controlPr>
            </control>
          </mc:Choice>
        </mc:AlternateContent>
        <mc:AlternateContent xmlns:mc="http://schemas.openxmlformats.org/markup-compatibility/2006">
          <mc:Choice Requires="x14">
            <control shapeId="29719" r:id="rId26" name="Check Box 23">
              <controlPr defaultSize="0" autoFill="0" autoLine="0" autoPict="0">
                <anchor moveWithCells="1">
                  <from>
                    <xdr:col>2</xdr:col>
                    <xdr:colOff>95250</xdr:colOff>
                    <xdr:row>35</xdr:row>
                    <xdr:rowOff>180975</xdr:rowOff>
                  </from>
                  <to>
                    <xdr:col>3</xdr:col>
                    <xdr:colOff>1590675</xdr:colOff>
                    <xdr:row>37</xdr:row>
                    <xdr:rowOff>9525</xdr:rowOff>
                  </to>
                </anchor>
              </controlPr>
            </control>
          </mc:Choice>
        </mc:AlternateContent>
        <mc:AlternateContent xmlns:mc="http://schemas.openxmlformats.org/markup-compatibility/2006">
          <mc:Choice Requires="x14">
            <control shapeId="29720" r:id="rId27" name="Check Box 24">
              <controlPr defaultSize="0" autoFill="0" autoLine="0" autoPict="0">
                <anchor moveWithCells="1">
                  <from>
                    <xdr:col>2</xdr:col>
                    <xdr:colOff>38100</xdr:colOff>
                    <xdr:row>39</xdr:row>
                    <xdr:rowOff>28575</xdr:rowOff>
                  </from>
                  <to>
                    <xdr:col>10</xdr:col>
                    <xdr:colOff>123825</xdr:colOff>
                    <xdr:row>39</xdr:row>
                    <xdr:rowOff>161925</xdr:rowOff>
                  </to>
                </anchor>
              </controlPr>
            </control>
          </mc:Choice>
        </mc:AlternateContent>
        <mc:AlternateContent xmlns:mc="http://schemas.openxmlformats.org/markup-compatibility/2006">
          <mc:Choice Requires="x14">
            <control shapeId="29721" r:id="rId28" name="Check Box 25">
              <controlPr defaultSize="0" autoFill="0" autoLine="0" autoPict="0">
                <anchor moveWithCells="1">
                  <from>
                    <xdr:col>2</xdr:col>
                    <xdr:colOff>47625</xdr:colOff>
                    <xdr:row>40</xdr:row>
                    <xdr:rowOff>28575</xdr:rowOff>
                  </from>
                  <to>
                    <xdr:col>10</xdr:col>
                    <xdr:colOff>495300</xdr:colOff>
                    <xdr:row>41</xdr:row>
                    <xdr:rowOff>0</xdr:rowOff>
                  </to>
                </anchor>
              </controlPr>
            </control>
          </mc:Choice>
        </mc:AlternateContent>
        <mc:AlternateContent xmlns:mc="http://schemas.openxmlformats.org/markup-compatibility/2006">
          <mc:Choice Requires="x14">
            <control shapeId="29722" r:id="rId29" name="Check Box 26">
              <controlPr defaultSize="0" autoFill="0" autoLine="0" autoPict="0">
                <anchor moveWithCells="1">
                  <from>
                    <xdr:col>2</xdr:col>
                    <xdr:colOff>47625</xdr:colOff>
                    <xdr:row>41</xdr:row>
                    <xdr:rowOff>9525</xdr:rowOff>
                  </from>
                  <to>
                    <xdr:col>6</xdr:col>
                    <xdr:colOff>1095375</xdr:colOff>
                    <xdr:row>42</xdr:row>
                    <xdr:rowOff>0</xdr:rowOff>
                  </to>
                </anchor>
              </controlPr>
            </control>
          </mc:Choice>
        </mc:AlternateContent>
        <mc:AlternateContent xmlns:mc="http://schemas.openxmlformats.org/markup-compatibility/2006">
          <mc:Choice Requires="x14">
            <control shapeId="29723" r:id="rId30" name="Check Box 27">
              <controlPr defaultSize="0" autoFill="0" autoLine="0" autoPict="0">
                <anchor moveWithCells="1">
                  <from>
                    <xdr:col>1</xdr:col>
                    <xdr:colOff>0</xdr:colOff>
                    <xdr:row>11</xdr:row>
                    <xdr:rowOff>0</xdr:rowOff>
                  </from>
                  <to>
                    <xdr:col>1</xdr:col>
                    <xdr:colOff>2933700</xdr:colOff>
                    <xdr:row>12</xdr:row>
                    <xdr:rowOff>0</xdr:rowOff>
                  </to>
                </anchor>
              </controlPr>
            </control>
          </mc:Choice>
        </mc:AlternateContent>
        <mc:AlternateContent xmlns:mc="http://schemas.openxmlformats.org/markup-compatibility/2006">
          <mc:Choice Requires="x14">
            <control shapeId="29724" r:id="rId31" name="Check Box 28">
              <controlPr defaultSize="0" autoFill="0" autoLine="0" autoPict="0">
                <anchor moveWithCells="1">
                  <from>
                    <xdr:col>2</xdr:col>
                    <xdr:colOff>85725</xdr:colOff>
                    <xdr:row>34</xdr:row>
                    <xdr:rowOff>9525</xdr:rowOff>
                  </from>
                  <to>
                    <xdr:col>3</xdr:col>
                    <xdr:colOff>1028700</xdr:colOff>
                    <xdr:row>44</xdr:row>
                    <xdr:rowOff>0</xdr:rowOff>
                  </to>
                </anchor>
              </controlPr>
            </control>
          </mc:Choice>
        </mc:AlternateContent>
        <mc:AlternateContent xmlns:mc="http://schemas.openxmlformats.org/markup-compatibility/2006">
          <mc:Choice Requires="x14">
            <control shapeId="29725" r:id="rId32" name="Check Box 29">
              <controlPr defaultSize="0" autoFill="0" autoLine="0" autoPict="0">
                <anchor moveWithCells="1">
                  <from>
                    <xdr:col>2</xdr:col>
                    <xdr:colOff>95250</xdr:colOff>
                    <xdr:row>35</xdr:row>
                    <xdr:rowOff>0</xdr:rowOff>
                  </from>
                  <to>
                    <xdr:col>2</xdr:col>
                    <xdr:colOff>3105150</xdr:colOff>
                    <xdr:row>36</xdr:row>
                    <xdr:rowOff>66675</xdr:rowOff>
                  </to>
                </anchor>
              </controlPr>
            </control>
          </mc:Choice>
        </mc:AlternateContent>
        <mc:AlternateContent xmlns:mc="http://schemas.openxmlformats.org/markup-compatibility/2006">
          <mc:Choice Requires="x14">
            <control shapeId="29726" r:id="rId33" name="Check Box 30">
              <controlPr defaultSize="0" autoFill="0" autoLine="0" autoPict="0">
                <anchor moveWithCells="1">
                  <from>
                    <xdr:col>2</xdr:col>
                    <xdr:colOff>95250</xdr:colOff>
                    <xdr:row>37</xdr:row>
                    <xdr:rowOff>0</xdr:rowOff>
                  </from>
                  <to>
                    <xdr:col>3</xdr:col>
                    <xdr:colOff>676275</xdr:colOff>
                    <xdr:row>37</xdr:row>
                    <xdr:rowOff>161925</xdr:rowOff>
                  </to>
                </anchor>
              </controlPr>
            </control>
          </mc:Choice>
        </mc:AlternateContent>
        <mc:AlternateContent xmlns:mc="http://schemas.openxmlformats.org/markup-compatibility/2006">
          <mc:Choice Requires="x14">
            <control shapeId="29727" r:id="rId34" name="Check Box 31">
              <controlPr defaultSize="0" autoFill="0" autoLine="0" autoPict="0">
                <anchor moveWithCells="1">
                  <from>
                    <xdr:col>2</xdr:col>
                    <xdr:colOff>95250</xdr:colOff>
                    <xdr:row>35</xdr:row>
                    <xdr:rowOff>180975</xdr:rowOff>
                  </from>
                  <to>
                    <xdr:col>3</xdr:col>
                    <xdr:colOff>1590675</xdr:colOff>
                    <xdr:row>37</xdr:row>
                    <xdr:rowOff>85725</xdr:rowOff>
                  </to>
                </anchor>
              </controlPr>
            </control>
          </mc:Choice>
        </mc:AlternateContent>
        <mc:AlternateContent xmlns:mc="http://schemas.openxmlformats.org/markup-compatibility/2006">
          <mc:Choice Requires="x14">
            <control shapeId="29728" r:id="rId35" name="Check Box 32">
              <controlPr defaultSize="0" autoFill="0" autoLine="0" autoPict="0">
                <anchor moveWithCells="1">
                  <from>
                    <xdr:col>2</xdr:col>
                    <xdr:colOff>38100</xdr:colOff>
                    <xdr:row>39</xdr:row>
                    <xdr:rowOff>28575</xdr:rowOff>
                  </from>
                  <to>
                    <xdr:col>10</xdr:col>
                    <xdr:colOff>123825</xdr:colOff>
                    <xdr:row>39</xdr:row>
                    <xdr:rowOff>161925</xdr:rowOff>
                  </to>
                </anchor>
              </controlPr>
            </control>
          </mc:Choice>
        </mc:AlternateContent>
        <mc:AlternateContent xmlns:mc="http://schemas.openxmlformats.org/markup-compatibility/2006">
          <mc:Choice Requires="x14">
            <control shapeId="29729" r:id="rId36" name="Check Box 33">
              <controlPr defaultSize="0" autoFill="0" autoLine="0" autoPict="0">
                <anchor moveWithCells="1">
                  <from>
                    <xdr:col>2</xdr:col>
                    <xdr:colOff>47625</xdr:colOff>
                    <xdr:row>40</xdr:row>
                    <xdr:rowOff>28575</xdr:rowOff>
                  </from>
                  <to>
                    <xdr:col>10</xdr:col>
                    <xdr:colOff>495300</xdr:colOff>
                    <xdr:row>41</xdr:row>
                    <xdr:rowOff>38100</xdr:rowOff>
                  </to>
                </anchor>
              </controlPr>
            </control>
          </mc:Choice>
        </mc:AlternateContent>
        <mc:AlternateContent xmlns:mc="http://schemas.openxmlformats.org/markup-compatibility/2006">
          <mc:Choice Requires="x14">
            <control shapeId="29730" r:id="rId37" name="Check Box 34">
              <controlPr defaultSize="0" autoFill="0" autoLine="0" autoPict="0">
                <anchor moveWithCells="1">
                  <from>
                    <xdr:col>2</xdr:col>
                    <xdr:colOff>47625</xdr:colOff>
                    <xdr:row>41</xdr:row>
                    <xdr:rowOff>9525</xdr:rowOff>
                  </from>
                  <to>
                    <xdr:col>6</xdr:col>
                    <xdr:colOff>1095375</xdr:colOff>
                    <xdr:row>42</xdr:row>
                    <xdr:rowOff>0</xdr:rowOff>
                  </to>
                </anchor>
              </controlPr>
            </control>
          </mc:Choice>
        </mc:AlternateContent>
        <mc:AlternateContent xmlns:mc="http://schemas.openxmlformats.org/markup-compatibility/2006">
          <mc:Choice Requires="x14">
            <control shapeId="29731" r:id="rId38" name="Check Box 35">
              <controlPr defaultSize="0" autoFill="0" autoLine="0" autoPict="0">
                <anchor moveWithCells="1">
                  <from>
                    <xdr:col>1</xdr:col>
                    <xdr:colOff>0</xdr:colOff>
                    <xdr:row>11</xdr:row>
                    <xdr:rowOff>0</xdr:rowOff>
                  </from>
                  <to>
                    <xdr:col>1</xdr:col>
                    <xdr:colOff>2933700</xdr:colOff>
                    <xdr:row>13</xdr:row>
                    <xdr:rowOff>47625</xdr:rowOff>
                  </to>
                </anchor>
              </controlPr>
            </control>
          </mc:Choice>
        </mc:AlternateContent>
        <mc:AlternateContent xmlns:mc="http://schemas.openxmlformats.org/markup-compatibility/2006">
          <mc:Choice Requires="x14">
            <control shapeId="29732" r:id="rId39" name="Check Box 36">
              <controlPr defaultSize="0" autoFill="0" autoLine="0" autoPict="0">
                <anchor moveWithCells="1">
                  <from>
                    <xdr:col>2</xdr:col>
                    <xdr:colOff>95250</xdr:colOff>
                    <xdr:row>31</xdr:row>
                    <xdr:rowOff>0</xdr:rowOff>
                  </from>
                  <to>
                    <xdr:col>2</xdr:col>
                    <xdr:colOff>3105150</xdr:colOff>
                    <xdr:row>32</xdr:row>
                    <xdr:rowOff>28575</xdr:rowOff>
                  </to>
                </anchor>
              </controlPr>
            </control>
          </mc:Choice>
        </mc:AlternateContent>
        <mc:AlternateContent xmlns:mc="http://schemas.openxmlformats.org/markup-compatibility/2006">
          <mc:Choice Requires="x14">
            <control shapeId="29733" r:id="rId40" name="Check Box 37">
              <controlPr defaultSize="0" autoFill="0" autoLine="0" autoPict="0">
                <anchor moveWithCells="1">
                  <from>
                    <xdr:col>2</xdr:col>
                    <xdr:colOff>95250</xdr:colOff>
                    <xdr:row>33</xdr:row>
                    <xdr:rowOff>0</xdr:rowOff>
                  </from>
                  <to>
                    <xdr:col>3</xdr:col>
                    <xdr:colOff>676275</xdr:colOff>
                    <xdr:row>33</xdr:row>
                    <xdr:rowOff>161925</xdr:rowOff>
                  </to>
                </anchor>
              </controlPr>
            </control>
          </mc:Choice>
        </mc:AlternateContent>
        <mc:AlternateContent xmlns:mc="http://schemas.openxmlformats.org/markup-compatibility/2006">
          <mc:Choice Requires="x14">
            <control shapeId="29734" r:id="rId41" name="Check Box 38">
              <controlPr defaultSize="0" autoFill="0" autoLine="0" autoPict="0">
                <anchor moveWithCells="1">
                  <from>
                    <xdr:col>2</xdr:col>
                    <xdr:colOff>95250</xdr:colOff>
                    <xdr:row>31</xdr:row>
                    <xdr:rowOff>180975</xdr:rowOff>
                  </from>
                  <to>
                    <xdr:col>3</xdr:col>
                    <xdr:colOff>1590675</xdr:colOff>
                    <xdr:row>33</xdr:row>
                    <xdr:rowOff>0</xdr:rowOff>
                  </to>
                </anchor>
              </controlPr>
            </control>
          </mc:Choice>
        </mc:AlternateContent>
        <mc:AlternateContent xmlns:mc="http://schemas.openxmlformats.org/markup-compatibility/2006">
          <mc:Choice Requires="x14">
            <control shapeId="29735" r:id="rId42" name="Check Box 39">
              <controlPr defaultSize="0" autoFill="0" autoLine="0" autoPict="0">
                <anchor moveWithCells="1">
                  <from>
                    <xdr:col>2</xdr:col>
                    <xdr:colOff>38100</xdr:colOff>
                    <xdr:row>35</xdr:row>
                    <xdr:rowOff>28575</xdr:rowOff>
                  </from>
                  <to>
                    <xdr:col>10</xdr:col>
                    <xdr:colOff>123825</xdr:colOff>
                    <xdr:row>35</xdr:row>
                    <xdr:rowOff>161925</xdr:rowOff>
                  </to>
                </anchor>
              </controlPr>
            </control>
          </mc:Choice>
        </mc:AlternateContent>
        <mc:AlternateContent xmlns:mc="http://schemas.openxmlformats.org/markup-compatibility/2006">
          <mc:Choice Requires="x14">
            <control shapeId="29736" r:id="rId43" name="Check Box 40">
              <controlPr defaultSize="0" autoFill="0" autoLine="0" autoPict="0">
                <anchor moveWithCells="1">
                  <from>
                    <xdr:col>2</xdr:col>
                    <xdr:colOff>47625</xdr:colOff>
                    <xdr:row>36</xdr:row>
                    <xdr:rowOff>28575</xdr:rowOff>
                  </from>
                  <to>
                    <xdr:col>10</xdr:col>
                    <xdr:colOff>495300</xdr:colOff>
                    <xdr:row>37</xdr:row>
                    <xdr:rowOff>0</xdr:rowOff>
                  </to>
                </anchor>
              </controlPr>
            </control>
          </mc:Choice>
        </mc:AlternateContent>
        <mc:AlternateContent xmlns:mc="http://schemas.openxmlformats.org/markup-compatibility/2006">
          <mc:Choice Requires="x14">
            <control shapeId="29737" r:id="rId44" name="Check Box 41">
              <controlPr defaultSize="0" autoFill="0" autoLine="0" autoPict="0">
                <anchor moveWithCells="1">
                  <from>
                    <xdr:col>2</xdr:col>
                    <xdr:colOff>47625</xdr:colOff>
                    <xdr:row>37</xdr:row>
                    <xdr:rowOff>9525</xdr:rowOff>
                  </from>
                  <to>
                    <xdr:col>6</xdr:col>
                    <xdr:colOff>1095375</xdr:colOff>
                    <xdr:row>38</xdr:row>
                    <xdr:rowOff>0</xdr:rowOff>
                  </to>
                </anchor>
              </controlPr>
            </control>
          </mc:Choice>
        </mc:AlternateContent>
        <mc:AlternateContent xmlns:mc="http://schemas.openxmlformats.org/markup-compatibility/2006">
          <mc:Choice Requires="x14">
            <control shapeId="29738" r:id="rId45" name="Check Box 42">
              <controlPr defaultSize="0" autoFill="0" autoLine="0" autoPict="0">
                <anchor moveWithCells="1">
                  <from>
                    <xdr:col>1</xdr:col>
                    <xdr:colOff>0</xdr:colOff>
                    <xdr:row>10</xdr:row>
                    <xdr:rowOff>0</xdr:rowOff>
                  </from>
                  <to>
                    <xdr:col>1</xdr:col>
                    <xdr:colOff>2933700</xdr:colOff>
                    <xdr:row>11</xdr:row>
                    <xdr:rowOff>19050</xdr:rowOff>
                  </to>
                </anchor>
              </controlPr>
            </control>
          </mc:Choice>
        </mc:AlternateContent>
        <mc:AlternateContent xmlns:mc="http://schemas.openxmlformats.org/markup-compatibility/2006">
          <mc:Choice Requires="x14">
            <control shapeId="29739" r:id="rId46" name="Check Box 43">
              <controlPr defaultSize="0" autoFill="0" autoLine="0" autoPict="0">
                <anchor moveWithCells="1">
                  <from>
                    <xdr:col>2</xdr:col>
                    <xdr:colOff>95250</xdr:colOff>
                    <xdr:row>34</xdr:row>
                    <xdr:rowOff>0</xdr:rowOff>
                  </from>
                  <to>
                    <xdr:col>3</xdr:col>
                    <xdr:colOff>676275</xdr:colOff>
                    <xdr:row>34</xdr:row>
                    <xdr:rowOff>161925</xdr:rowOff>
                  </to>
                </anchor>
              </controlPr>
            </control>
          </mc:Choice>
        </mc:AlternateContent>
        <mc:AlternateContent xmlns:mc="http://schemas.openxmlformats.org/markup-compatibility/2006">
          <mc:Choice Requires="x14">
            <control shapeId="29740" r:id="rId47" name="Check Box 44">
              <controlPr defaultSize="0" autoFill="0" autoLine="0" autoPict="0">
                <anchor moveWithCells="1">
                  <from>
                    <xdr:col>2</xdr:col>
                    <xdr:colOff>47625</xdr:colOff>
                    <xdr:row>38</xdr:row>
                    <xdr:rowOff>9525</xdr:rowOff>
                  </from>
                  <to>
                    <xdr:col>6</xdr:col>
                    <xdr:colOff>1095375</xdr:colOff>
                    <xdr:row>39</xdr:row>
                    <xdr:rowOff>0</xdr:rowOff>
                  </to>
                </anchor>
              </controlPr>
            </control>
          </mc:Choice>
        </mc:AlternateContent>
        <mc:AlternateContent xmlns:mc="http://schemas.openxmlformats.org/markup-compatibility/2006">
          <mc:Choice Requires="x14">
            <control shapeId="29741" r:id="rId48" name="Check Box 45">
              <controlPr defaultSize="0" autoFill="0" autoLine="0" autoPict="0">
                <anchor moveWithCells="1">
                  <from>
                    <xdr:col>2</xdr:col>
                    <xdr:colOff>95250</xdr:colOff>
                    <xdr:row>31</xdr:row>
                    <xdr:rowOff>0</xdr:rowOff>
                  </from>
                  <to>
                    <xdr:col>2</xdr:col>
                    <xdr:colOff>3105150</xdr:colOff>
                    <xdr:row>32</xdr:row>
                    <xdr:rowOff>28575</xdr:rowOff>
                  </to>
                </anchor>
              </controlPr>
            </control>
          </mc:Choice>
        </mc:AlternateContent>
        <mc:AlternateContent xmlns:mc="http://schemas.openxmlformats.org/markup-compatibility/2006">
          <mc:Choice Requires="x14">
            <control shapeId="29742" r:id="rId49" name="Check Box 46">
              <controlPr defaultSize="0" autoFill="0" autoLine="0" autoPict="0">
                <anchor moveWithCells="1">
                  <from>
                    <xdr:col>2</xdr:col>
                    <xdr:colOff>95250</xdr:colOff>
                    <xdr:row>33</xdr:row>
                    <xdr:rowOff>0</xdr:rowOff>
                  </from>
                  <to>
                    <xdr:col>3</xdr:col>
                    <xdr:colOff>676275</xdr:colOff>
                    <xdr:row>33</xdr:row>
                    <xdr:rowOff>161925</xdr:rowOff>
                  </to>
                </anchor>
              </controlPr>
            </control>
          </mc:Choice>
        </mc:AlternateContent>
        <mc:AlternateContent xmlns:mc="http://schemas.openxmlformats.org/markup-compatibility/2006">
          <mc:Choice Requires="x14">
            <control shapeId="29743" r:id="rId50" name="Check Box 47">
              <controlPr defaultSize="0" autoFill="0" autoLine="0" autoPict="0">
                <anchor moveWithCells="1">
                  <from>
                    <xdr:col>2</xdr:col>
                    <xdr:colOff>95250</xdr:colOff>
                    <xdr:row>31</xdr:row>
                    <xdr:rowOff>180975</xdr:rowOff>
                  </from>
                  <to>
                    <xdr:col>3</xdr:col>
                    <xdr:colOff>1590675</xdr:colOff>
                    <xdr:row>33</xdr:row>
                    <xdr:rowOff>9525</xdr:rowOff>
                  </to>
                </anchor>
              </controlPr>
            </control>
          </mc:Choice>
        </mc:AlternateContent>
        <mc:AlternateContent xmlns:mc="http://schemas.openxmlformats.org/markup-compatibility/2006">
          <mc:Choice Requires="x14">
            <control shapeId="29744" r:id="rId51" name="Check Box 48">
              <controlPr defaultSize="0" autoFill="0" autoLine="0" autoPict="0">
                <anchor moveWithCells="1">
                  <from>
                    <xdr:col>2</xdr:col>
                    <xdr:colOff>38100</xdr:colOff>
                    <xdr:row>35</xdr:row>
                    <xdr:rowOff>28575</xdr:rowOff>
                  </from>
                  <to>
                    <xdr:col>10</xdr:col>
                    <xdr:colOff>123825</xdr:colOff>
                    <xdr:row>35</xdr:row>
                    <xdr:rowOff>161925</xdr:rowOff>
                  </to>
                </anchor>
              </controlPr>
            </control>
          </mc:Choice>
        </mc:AlternateContent>
        <mc:AlternateContent xmlns:mc="http://schemas.openxmlformats.org/markup-compatibility/2006">
          <mc:Choice Requires="x14">
            <control shapeId="29745" r:id="rId52" name="Check Box 49">
              <controlPr defaultSize="0" autoFill="0" autoLine="0" autoPict="0">
                <anchor moveWithCells="1">
                  <from>
                    <xdr:col>2</xdr:col>
                    <xdr:colOff>47625</xdr:colOff>
                    <xdr:row>36</xdr:row>
                    <xdr:rowOff>28575</xdr:rowOff>
                  </from>
                  <to>
                    <xdr:col>10</xdr:col>
                    <xdr:colOff>495300</xdr:colOff>
                    <xdr:row>37</xdr:row>
                    <xdr:rowOff>0</xdr:rowOff>
                  </to>
                </anchor>
              </controlPr>
            </control>
          </mc:Choice>
        </mc:AlternateContent>
        <mc:AlternateContent xmlns:mc="http://schemas.openxmlformats.org/markup-compatibility/2006">
          <mc:Choice Requires="x14">
            <control shapeId="29746" r:id="rId53" name="Check Box 50">
              <controlPr defaultSize="0" autoFill="0" autoLine="0" autoPict="0">
                <anchor moveWithCells="1">
                  <from>
                    <xdr:col>2</xdr:col>
                    <xdr:colOff>47625</xdr:colOff>
                    <xdr:row>37</xdr:row>
                    <xdr:rowOff>9525</xdr:rowOff>
                  </from>
                  <to>
                    <xdr:col>6</xdr:col>
                    <xdr:colOff>1095375</xdr:colOff>
                    <xdr:row>38</xdr:row>
                    <xdr:rowOff>0</xdr:rowOff>
                  </to>
                </anchor>
              </controlPr>
            </control>
          </mc:Choice>
        </mc:AlternateContent>
        <mc:AlternateContent xmlns:mc="http://schemas.openxmlformats.org/markup-compatibility/2006">
          <mc:Choice Requires="x14">
            <control shapeId="29747" r:id="rId54" name="Check Box 51">
              <controlPr defaultSize="0" autoFill="0" autoLine="0" autoPict="0">
                <anchor moveWithCells="1">
                  <from>
                    <xdr:col>1</xdr:col>
                    <xdr:colOff>0</xdr:colOff>
                    <xdr:row>10</xdr:row>
                    <xdr:rowOff>0</xdr:rowOff>
                  </from>
                  <to>
                    <xdr:col>1</xdr:col>
                    <xdr:colOff>2933700</xdr:colOff>
                    <xdr:row>11</xdr:row>
                    <xdr:rowOff>47625</xdr:rowOff>
                  </to>
                </anchor>
              </controlPr>
            </control>
          </mc:Choice>
        </mc:AlternateContent>
        <mc:AlternateContent xmlns:mc="http://schemas.openxmlformats.org/markup-compatibility/2006">
          <mc:Choice Requires="x14">
            <control shapeId="29748" r:id="rId55" name="Check Box 52">
              <controlPr defaultSize="0" autoFill="0" autoLine="0" autoPict="0">
                <anchor moveWithCells="1">
                  <from>
                    <xdr:col>1</xdr:col>
                    <xdr:colOff>0</xdr:colOff>
                    <xdr:row>10</xdr:row>
                    <xdr:rowOff>0</xdr:rowOff>
                  </from>
                  <to>
                    <xdr:col>1</xdr:col>
                    <xdr:colOff>2933700</xdr:colOff>
                    <xdr:row>11</xdr:row>
                    <xdr:rowOff>47625</xdr:rowOff>
                  </to>
                </anchor>
              </controlPr>
            </control>
          </mc:Choice>
        </mc:AlternateContent>
        <mc:AlternateContent xmlns:mc="http://schemas.openxmlformats.org/markup-compatibility/2006">
          <mc:Choice Requires="x14">
            <control shapeId="29749" r:id="rId56" name="Check Box 53">
              <controlPr defaultSize="0" autoFill="0" autoLine="0" autoPict="0">
                <anchor moveWithCells="1">
                  <from>
                    <xdr:col>2</xdr:col>
                    <xdr:colOff>95250</xdr:colOff>
                    <xdr:row>34</xdr:row>
                    <xdr:rowOff>0</xdr:rowOff>
                  </from>
                  <to>
                    <xdr:col>3</xdr:col>
                    <xdr:colOff>676275</xdr:colOff>
                    <xdr:row>34</xdr:row>
                    <xdr:rowOff>161925</xdr:rowOff>
                  </to>
                </anchor>
              </controlPr>
            </control>
          </mc:Choice>
        </mc:AlternateContent>
        <mc:AlternateContent xmlns:mc="http://schemas.openxmlformats.org/markup-compatibility/2006">
          <mc:Choice Requires="x14">
            <control shapeId="29750" r:id="rId57" name="Check Box 54">
              <controlPr defaultSize="0" autoFill="0" autoLine="0" autoPict="0">
                <anchor moveWithCells="1">
                  <from>
                    <xdr:col>2</xdr:col>
                    <xdr:colOff>47625</xdr:colOff>
                    <xdr:row>38</xdr:row>
                    <xdr:rowOff>9525</xdr:rowOff>
                  </from>
                  <to>
                    <xdr:col>6</xdr:col>
                    <xdr:colOff>1095375</xdr:colOff>
                    <xdr:row>39</xdr:row>
                    <xdr:rowOff>0</xdr:rowOff>
                  </to>
                </anchor>
              </controlPr>
            </control>
          </mc:Choice>
        </mc:AlternateContent>
        <mc:AlternateContent xmlns:mc="http://schemas.openxmlformats.org/markup-compatibility/2006">
          <mc:Choice Requires="x14">
            <control shapeId="29751" r:id="rId58" name="Check Box 55">
              <controlPr defaultSize="0" autoFill="0" autoLine="0" autoPict="0">
                <anchor moveWithCells="1">
                  <from>
                    <xdr:col>2</xdr:col>
                    <xdr:colOff>95250</xdr:colOff>
                    <xdr:row>31</xdr:row>
                    <xdr:rowOff>0</xdr:rowOff>
                  </from>
                  <to>
                    <xdr:col>2</xdr:col>
                    <xdr:colOff>3105150</xdr:colOff>
                    <xdr:row>32</xdr:row>
                    <xdr:rowOff>47625</xdr:rowOff>
                  </to>
                </anchor>
              </controlPr>
            </control>
          </mc:Choice>
        </mc:AlternateContent>
        <mc:AlternateContent xmlns:mc="http://schemas.openxmlformats.org/markup-compatibility/2006">
          <mc:Choice Requires="x14">
            <control shapeId="29752" r:id="rId59" name="Check Box 56">
              <controlPr defaultSize="0" autoFill="0" autoLine="0" autoPict="0">
                <anchor moveWithCells="1">
                  <from>
                    <xdr:col>2</xdr:col>
                    <xdr:colOff>95250</xdr:colOff>
                    <xdr:row>33</xdr:row>
                    <xdr:rowOff>0</xdr:rowOff>
                  </from>
                  <to>
                    <xdr:col>3</xdr:col>
                    <xdr:colOff>676275</xdr:colOff>
                    <xdr:row>33</xdr:row>
                    <xdr:rowOff>161925</xdr:rowOff>
                  </to>
                </anchor>
              </controlPr>
            </control>
          </mc:Choice>
        </mc:AlternateContent>
        <mc:AlternateContent xmlns:mc="http://schemas.openxmlformats.org/markup-compatibility/2006">
          <mc:Choice Requires="x14">
            <control shapeId="29753" r:id="rId60" name="Check Box 57">
              <controlPr defaultSize="0" autoFill="0" autoLine="0" autoPict="0">
                <anchor moveWithCells="1">
                  <from>
                    <xdr:col>2</xdr:col>
                    <xdr:colOff>95250</xdr:colOff>
                    <xdr:row>31</xdr:row>
                    <xdr:rowOff>180975</xdr:rowOff>
                  </from>
                  <to>
                    <xdr:col>3</xdr:col>
                    <xdr:colOff>1590675</xdr:colOff>
                    <xdr:row>33</xdr:row>
                    <xdr:rowOff>28575</xdr:rowOff>
                  </to>
                </anchor>
              </controlPr>
            </control>
          </mc:Choice>
        </mc:AlternateContent>
        <mc:AlternateContent xmlns:mc="http://schemas.openxmlformats.org/markup-compatibility/2006">
          <mc:Choice Requires="x14">
            <control shapeId="29754" r:id="rId61" name="Check Box 58">
              <controlPr defaultSize="0" autoFill="0" autoLine="0" autoPict="0">
                <anchor moveWithCells="1">
                  <from>
                    <xdr:col>2</xdr:col>
                    <xdr:colOff>38100</xdr:colOff>
                    <xdr:row>35</xdr:row>
                    <xdr:rowOff>28575</xdr:rowOff>
                  </from>
                  <to>
                    <xdr:col>10</xdr:col>
                    <xdr:colOff>123825</xdr:colOff>
                    <xdr:row>35</xdr:row>
                    <xdr:rowOff>161925</xdr:rowOff>
                  </to>
                </anchor>
              </controlPr>
            </control>
          </mc:Choice>
        </mc:AlternateContent>
        <mc:AlternateContent xmlns:mc="http://schemas.openxmlformats.org/markup-compatibility/2006">
          <mc:Choice Requires="x14">
            <control shapeId="29755" r:id="rId62" name="Check Box 59">
              <controlPr defaultSize="0" autoFill="0" autoLine="0" autoPict="0">
                <anchor moveWithCells="1">
                  <from>
                    <xdr:col>2</xdr:col>
                    <xdr:colOff>47625</xdr:colOff>
                    <xdr:row>36</xdr:row>
                    <xdr:rowOff>28575</xdr:rowOff>
                  </from>
                  <to>
                    <xdr:col>10</xdr:col>
                    <xdr:colOff>495300</xdr:colOff>
                    <xdr:row>37</xdr:row>
                    <xdr:rowOff>0</xdr:rowOff>
                  </to>
                </anchor>
              </controlPr>
            </control>
          </mc:Choice>
        </mc:AlternateContent>
        <mc:AlternateContent xmlns:mc="http://schemas.openxmlformats.org/markup-compatibility/2006">
          <mc:Choice Requires="x14">
            <control shapeId="29756" r:id="rId63" name="Check Box 60">
              <controlPr defaultSize="0" autoFill="0" autoLine="0" autoPict="0">
                <anchor moveWithCells="1">
                  <from>
                    <xdr:col>2</xdr:col>
                    <xdr:colOff>47625</xdr:colOff>
                    <xdr:row>37</xdr:row>
                    <xdr:rowOff>9525</xdr:rowOff>
                  </from>
                  <to>
                    <xdr:col>6</xdr:col>
                    <xdr:colOff>1095375</xdr:colOff>
                    <xdr:row>38</xdr:row>
                    <xdr:rowOff>0</xdr:rowOff>
                  </to>
                </anchor>
              </controlPr>
            </control>
          </mc:Choice>
        </mc:AlternateContent>
        <mc:AlternateContent xmlns:mc="http://schemas.openxmlformats.org/markup-compatibility/2006">
          <mc:Choice Requires="x14">
            <control shapeId="29757" r:id="rId64" name="Check Box 61">
              <controlPr defaultSize="0" autoFill="0" autoLine="0" autoPict="0">
                <anchor moveWithCells="1">
                  <from>
                    <xdr:col>1</xdr:col>
                    <xdr:colOff>0</xdr:colOff>
                    <xdr:row>10</xdr:row>
                    <xdr:rowOff>0</xdr:rowOff>
                  </from>
                  <to>
                    <xdr:col>1</xdr:col>
                    <xdr:colOff>2933700</xdr:colOff>
                    <xdr:row>11</xdr:row>
                    <xdr:rowOff>76200</xdr:rowOff>
                  </to>
                </anchor>
              </controlPr>
            </control>
          </mc:Choice>
        </mc:AlternateContent>
        <mc:AlternateContent xmlns:mc="http://schemas.openxmlformats.org/markup-compatibility/2006">
          <mc:Choice Requires="x14">
            <control shapeId="29758" r:id="rId65" name="Check Box 62">
              <controlPr defaultSize="0" autoFill="0" autoLine="0" autoPict="0">
                <anchor moveWithCells="1">
                  <from>
                    <xdr:col>1</xdr:col>
                    <xdr:colOff>0</xdr:colOff>
                    <xdr:row>10</xdr:row>
                    <xdr:rowOff>0</xdr:rowOff>
                  </from>
                  <to>
                    <xdr:col>1</xdr:col>
                    <xdr:colOff>2933700</xdr:colOff>
                    <xdr:row>11</xdr:row>
                    <xdr:rowOff>76200</xdr:rowOff>
                  </to>
                </anchor>
              </controlPr>
            </control>
          </mc:Choice>
        </mc:AlternateContent>
        <mc:AlternateContent xmlns:mc="http://schemas.openxmlformats.org/markup-compatibility/2006">
          <mc:Choice Requires="x14">
            <control shapeId="29759" r:id="rId66" name="Check Box 63">
              <controlPr defaultSize="0" autoFill="0" autoLine="0" autoPict="0">
                <anchor moveWithCells="1">
                  <from>
                    <xdr:col>2</xdr:col>
                    <xdr:colOff>95250</xdr:colOff>
                    <xdr:row>34</xdr:row>
                    <xdr:rowOff>0</xdr:rowOff>
                  </from>
                  <to>
                    <xdr:col>3</xdr:col>
                    <xdr:colOff>676275</xdr:colOff>
                    <xdr:row>34</xdr:row>
                    <xdr:rowOff>161925</xdr:rowOff>
                  </to>
                </anchor>
              </controlPr>
            </control>
          </mc:Choice>
        </mc:AlternateContent>
        <mc:AlternateContent xmlns:mc="http://schemas.openxmlformats.org/markup-compatibility/2006">
          <mc:Choice Requires="x14">
            <control shapeId="29760" r:id="rId67" name="Check Box 64">
              <controlPr defaultSize="0" autoFill="0" autoLine="0" autoPict="0">
                <anchor moveWithCells="1">
                  <from>
                    <xdr:col>2</xdr:col>
                    <xdr:colOff>47625</xdr:colOff>
                    <xdr:row>38</xdr:row>
                    <xdr:rowOff>9525</xdr:rowOff>
                  </from>
                  <to>
                    <xdr:col>6</xdr:col>
                    <xdr:colOff>1095375</xdr:colOff>
                    <xdr:row>39</xdr:row>
                    <xdr:rowOff>0</xdr:rowOff>
                  </to>
                </anchor>
              </controlPr>
            </control>
          </mc:Choice>
        </mc:AlternateContent>
        <mc:AlternateContent xmlns:mc="http://schemas.openxmlformats.org/markup-compatibility/2006">
          <mc:Choice Requires="x14">
            <control shapeId="29761" r:id="rId68" name="Check Box 65">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29762" r:id="rId69" name="Check Box 66">
              <controlPr defaultSize="0" autoFill="0" autoLine="0" autoPict="0">
                <anchor moveWithCells="1">
                  <from>
                    <xdr:col>2</xdr:col>
                    <xdr:colOff>95250</xdr:colOff>
                    <xdr:row>34</xdr:row>
                    <xdr:rowOff>0</xdr:rowOff>
                  </from>
                  <to>
                    <xdr:col>3</xdr:col>
                    <xdr:colOff>676275</xdr:colOff>
                    <xdr:row>34</xdr:row>
                    <xdr:rowOff>161925</xdr:rowOff>
                  </to>
                </anchor>
              </controlPr>
            </control>
          </mc:Choice>
        </mc:AlternateContent>
        <mc:AlternateContent xmlns:mc="http://schemas.openxmlformats.org/markup-compatibility/2006">
          <mc:Choice Requires="x14">
            <control shapeId="29763" r:id="rId70" name="Check Box 67">
              <controlPr defaultSize="0" autoFill="0" autoLine="0" autoPict="0">
                <anchor moveWithCells="1">
                  <from>
                    <xdr:col>2</xdr:col>
                    <xdr:colOff>95250</xdr:colOff>
                    <xdr:row>32</xdr:row>
                    <xdr:rowOff>180975</xdr:rowOff>
                  </from>
                  <to>
                    <xdr:col>3</xdr:col>
                    <xdr:colOff>1590675</xdr:colOff>
                    <xdr:row>33</xdr:row>
                    <xdr:rowOff>180975</xdr:rowOff>
                  </to>
                </anchor>
              </controlPr>
            </control>
          </mc:Choice>
        </mc:AlternateContent>
        <mc:AlternateContent xmlns:mc="http://schemas.openxmlformats.org/markup-compatibility/2006">
          <mc:Choice Requires="x14">
            <control shapeId="29764" r:id="rId71" name="Check Box 68">
              <controlPr defaultSize="0" autoFill="0" autoLine="0" autoPict="0">
                <anchor moveWithCells="1">
                  <from>
                    <xdr:col>2</xdr:col>
                    <xdr:colOff>38100</xdr:colOff>
                    <xdr:row>36</xdr:row>
                    <xdr:rowOff>28575</xdr:rowOff>
                  </from>
                  <to>
                    <xdr:col>10</xdr:col>
                    <xdr:colOff>123825</xdr:colOff>
                    <xdr:row>36</xdr:row>
                    <xdr:rowOff>161925</xdr:rowOff>
                  </to>
                </anchor>
              </controlPr>
            </control>
          </mc:Choice>
        </mc:AlternateContent>
        <mc:AlternateContent xmlns:mc="http://schemas.openxmlformats.org/markup-compatibility/2006">
          <mc:Choice Requires="x14">
            <control shapeId="29765" r:id="rId72" name="Check Box 69">
              <controlPr defaultSize="0" autoFill="0" autoLine="0" autoPict="0">
                <anchor moveWithCells="1">
                  <from>
                    <xdr:col>2</xdr:col>
                    <xdr:colOff>47625</xdr:colOff>
                    <xdr:row>37</xdr:row>
                    <xdr:rowOff>28575</xdr:rowOff>
                  </from>
                  <to>
                    <xdr:col>10</xdr:col>
                    <xdr:colOff>495300</xdr:colOff>
                    <xdr:row>38</xdr:row>
                    <xdr:rowOff>0</xdr:rowOff>
                  </to>
                </anchor>
              </controlPr>
            </control>
          </mc:Choice>
        </mc:AlternateContent>
        <mc:AlternateContent xmlns:mc="http://schemas.openxmlformats.org/markup-compatibility/2006">
          <mc:Choice Requires="x14">
            <control shapeId="29766" r:id="rId73" name="Check Box 70">
              <controlPr defaultSize="0" autoFill="0" autoLine="0" autoPict="0">
                <anchor moveWithCells="1">
                  <from>
                    <xdr:col>2</xdr:col>
                    <xdr:colOff>47625</xdr:colOff>
                    <xdr:row>38</xdr:row>
                    <xdr:rowOff>9525</xdr:rowOff>
                  </from>
                  <to>
                    <xdr:col>6</xdr:col>
                    <xdr:colOff>1095375</xdr:colOff>
                    <xdr:row>39</xdr:row>
                    <xdr:rowOff>0</xdr:rowOff>
                  </to>
                </anchor>
              </controlPr>
            </control>
          </mc:Choice>
        </mc:AlternateContent>
        <mc:AlternateContent xmlns:mc="http://schemas.openxmlformats.org/markup-compatibility/2006">
          <mc:Choice Requires="x14">
            <control shapeId="29767" r:id="rId74" name="Check Box 71">
              <controlPr defaultSize="0" autoFill="0" autoLine="0" autoPict="0">
                <anchor moveWithCells="1">
                  <from>
                    <xdr:col>1</xdr:col>
                    <xdr:colOff>0</xdr:colOff>
                    <xdr:row>10</xdr:row>
                    <xdr:rowOff>0</xdr:rowOff>
                  </from>
                  <to>
                    <xdr:col>1</xdr:col>
                    <xdr:colOff>2933700</xdr:colOff>
                    <xdr:row>11</xdr:row>
                    <xdr:rowOff>47625</xdr:rowOff>
                  </to>
                </anchor>
              </controlPr>
            </control>
          </mc:Choice>
        </mc:AlternateContent>
        <mc:AlternateContent xmlns:mc="http://schemas.openxmlformats.org/markup-compatibility/2006">
          <mc:Choice Requires="x14">
            <control shapeId="29768" r:id="rId75" name="Check Box 7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29769" r:id="rId76" name="Check Box 73">
              <controlPr defaultSize="0" autoFill="0" autoLine="0" autoPict="0">
                <anchor moveWithCells="1">
                  <from>
                    <xdr:col>2</xdr:col>
                    <xdr:colOff>95250</xdr:colOff>
                    <xdr:row>37</xdr:row>
                    <xdr:rowOff>0</xdr:rowOff>
                  </from>
                  <to>
                    <xdr:col>3</xdr:col>
                    <xdr:colOff>676275</xdr:colOff>
                    <xdr:row>37</xdr:row>
                    <xdr:rowOff>161925</xdr:rowOff>
                  </to>
                </anchor>
              </controlPr>
            </control>
          </mc:Choice>
        </mc:AlternateContent>
        <mc:AlternateContent xmlns:mc="http://schemas.openxmlformats.org/markup-compatibility/2006">
          <mc:Choice Requires="x14">
            <control shapeId="29770" r:id="rId77" name="Check Box 74">
              <controlPr defaultSize="0" autoFill="0" autoLine="0" autoPict="0">
                <anchor moveWithCells="1">
                  <from>
                    <xdr:col>2</xdr:col>
                    <xdr:colOff>95250</xdr:colOff>
                    <xdr:row>35</xdr:row>
                    <xdr:rowOff>180975</xdr:rowOff>
                  </from>
                  <to>
                    <xdr:col>3</xdr:col>
                    <xdr:colOff>1590675</xdr:colOff>
                    <xdr:row>37</xdr:row>
                    <xdr:rowOff>9525</xdr:rowOff>
                  </to>
                </anchor>
              </controlPr>
            </control>
          </mc:Choice>
        </mc:AlternateContent>
        <mc:AlternateContent xmlns:mc="http://schemas.openxmlformats.org/markup-compatibility/2006">
          <mc:Choice Requires="x14">
            <control shapeId="29771" r:id="rId78" name="Check Box 75">
              <controlPr defaultSize="0" autoFill="0" autoLine="0" autoPict="0">
                <anchor moveWithCells="1">
                  <from>
                    <xdr:col>2</xdr:col>
                    <xdr:colOff>38100</xdr:colOff>
                    <xdr:row>39</xdr:row>
                    <xdr:rowOff>28575</xdr:rowOff>
                  </from>
                  <to>
                    <xdr:col>10</xdr:col>
                    <xdr:colOff>123825</xdr:colOff>
                    <xdr:row>39</xdr:row>
                    <xdr:rowOff>161925</xdr:rowOff>
                  </to>
                </anchor>
              </controlPr>
            </control>
          </mc:Choice>
        </mc:AlternateContent>
        <mc:AlternateContent xmlns:mc="http://schemas.openxmlformats.org/markup-compatibility/2006">
          <mc:Choice Requires="x14">
            <control shapeId="29772" r:id="rId79" name="Check Box 76">
              <controlPr defaultSize="0" autoFill="0" autoLine="0" autoPict="0">
                <anchor moveWithCells="1">
                  <from>
                    <xdr:col>2</xdr:col>
                    <xdr:colOff>47625</xdr:colOff>
                    <xdr:row>40</xdr:row>
                    <xdr:rowOff>28575</xdr:rowOff>
                  </from>
                  <to>
                    <xdr:col>10</xdr:col>
                    <xdr:colOff>495300</xdr:colOff>
                    <xdr:row>41</xdr:row>
                    <xdr:rowOff>0</xdr:rowOff>
                  </to>
                </anchor>
              </controlPr>
            </control>
          </mc:Choice>
        </mc:AlternateContent>
        <mc:AlternateContent xmlns:mc="http://schemas.openxmlformats.org/markup-compatibility/2006">
          <mc:Choice Requires="x14">
            <control shapeId="29773" r:id="rId80" name="Check Box 77">
              <controlPr defaultSize="0" autoFill="0" autoLine="0" autoPict="0">
                <anchor moveWithCells="1">
                  <from>
                    <xdr:col>2</xdr:col>
                    <xdr:colOff>47625</xdr:colOff>
                    <xdr:row>41</xdr:row>
                    <xdr:rowOff>9525</xdr:rowOff>
                  </from>
                  <to>
                    <xdr:col>6</xdr:col>
                    <xdr:colOff>1095375</xdr:colOff>
                    <xdr:row>42</xdr:row>
                    <xdr:rowOff>0</xdr:rowOff>
                  </to>
                </anchor>
              </controlPr>
            </control>
          </mc:Choice>
        </mc:AlternateContent>
        <mc:AlternateContent xmlns:mc="http://schemas.openxmlformats.org/markup-compatibility/2006">
          <mc:Choice Requires="x14">
            <control shapeId="29774" r:id="rId81" name="Check Box 78">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mc:AlternateContent xmlns:mc="http://schemas.openxmlformats.org/markup-compatibility/2006">
          <mc:Choice Requires="x14">
            <control shapeId="29775" r:id="rId82" name="Check Box 79">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29776" r:id="rId83" name="Check Box 80">
              <controlPr defaultSize="0" autoFill="0" autoLine="0" autoPict="0">
                <anchor moveWithCells="1">
                  <from>
                    <xdr:col>2</xdr:col>
                    <xdr:colOff>95250</xdr:colOff>
                    <xdr:row>37</xdr:row>
                    <xdr:rowOff>0</xdr:rowOff>
                  </from>
                  <to>
                    <xdr:col>3</xdr:col>
                    <xdr:colOff>676275</xdr:colOff>
                    <xdr:row>37</xdr:row>
                    <xdr:rowOff>161925</xdr:rowOff>
                  </to>
                </anchor>
              </controlPr>
            </control>
          </mc:Choice>
        </mc:AlternateContent>
        <mc:AlternateContent xmlns:mc="http://schemas.openxmlformats.org/markup-compatibility/2006">
          <mc:Choice Requires="x14">
            <control shapeId="29777" r:id="rId84" name="Check Box 81">
              <controlPr defaultSize="0" autoFill="0" autoLine="0" autoPict="0">
                <anchor moveWithCells="1">
                  <from>
                    <xdr:col>2</xdr:col>
                    <xdr:colOff>95250</xdr:colOff>
                    <xdr:row>35</xdr:row>
                    <xdr:rowOff>180975</xdr:rowOff>
                  </from>
                  <to>
                    <xdr:col>3</xdr:col>
                    <xdr:colOff>1590675</xdr:colOff>
                    <xdr:row>36</xdr:row>
                    <xdr:rowOff>180975</xdr:rowOff>
                  </to>
                </anchor>
              </controlPr>
            </control>
          </mc:Choice>
        </mc:AlternateContent>
        <mc:AlternateContent xmlns:mc="http://schemas.openxmlformats.org/markup-compatibility/2006">
          <mc:Choice Requires="x14">
            <control shapeId="29778" r:id="rId85" name="Check Box 82">
              <controlPr defaultSize="0" autoFill="0" autoLine="0" autoPict="0">
                <anchor moveWithCells="1">
                  <from>
                    <xdr:col>2</xdr:col>
                    <xdr:colOff>38100</xdr:colOff>
                    <xdr:row>39</xdr:row>
                    <xdr:rowOff>28575</xdr:rowOff>
                  </from>
                  <to>
                    <xdr:col>10</xdr:col>
                    <xdr:colOff>123825</xdr:colOff>
                    <xdr:row>39</xdr:row>
                    <xdr:rowOff>161925</xdr:rowOff>
                  </to>
                </anchor>
              </controlPr>
            </control>
          </mc:Choice>
        </mc:AlternateContent>
        <mc:AlternateContent xmlns:mc="http://schemas.openxmlformats.org/markup-compatibility/2006">
          <mc:Choice Requires="x14">
            <control shapeId="29779" r:id="rId86" name="Check Box 83">
              <controlPr defaultSize="0" autoFill="0" autoLine="0" autoPict="0">
                <anchor moveWithCells="1">
                  <from>
                    <xdr:col>2</xdr:col>
                    <xdr:colOff>47625</xdr:colOff>
                    <xdr:row>40</xdr:row>
                    <xdr:rowOff>28575</xdr:rowOff>
                  </from>
                  <to>
                    <xdr:col>10</xdr:col>
                    <xdr:colOff>495300</xdr:colOff>
                    <xdr:row>41</xdr:row>
                    <xdr:rowOff>0</xdr:rowOff>
                  </to>
                </anchor>
              </controlPr>
            </control>
          </mc:Choice>
        </mc:AlternateContent>
        <mc:AlternateContent xmlns:mc="http://schemas.openxmlformats.org/markup-compatibility/2006">
          <mc:Choice Requires="x14">
            <control shapeId="29780" r:id="rId87" name="Check Box 84">
              <controlPr defaultSize="0" autoFill="0" autoLine="0" autoPict="0">
                <anchor moveWithCells="1">
                  <from>
                    <xdr:col>2</xdr:col>
                    <xdr:colOff>47625</xdr:colOff>
                    <xdr:row>41</xdr:row>
                    <xdr:rowOff>9525</xdr:rowOff>
                  </from>
                  <to>
                    <xdr:col>6</xdr:col>
                    <xdr:colOff>1095375</xdr:colOff>
                    <xdr:row>42</xdr:row>
                    <xdr:rowOff>9525</xdr:rowOff>
                  </to>
                </anchor>
              </controlPr>
            </control>
          </mc:Choice>
        </mc:AlternateContent>
        <mc:AlternateContent xmlns:mc="http://schemas.openxmlformats.org/markup-compatibility/2006">
          <mc:Choice Requires="x14">
            <control shapeId="29781" r:id="rId88" name="Check Box 85">
              <controlPr defaultSize="0" autoFill="0" autoLine="0" autoPict="0">
                <anchor moveWithCells="1">
                  <from>
                    <xdr:col>1</xdr:col>
                    <xdr:colOff>0</xdr:colOff>
                    <xdr:row>11</xdr:row>
                    <xdr:rowOff>0</xdr:rowOff>
                  </from>
                  <to>
                    <xdr:col>1</xdr:col>
                    <xdr:colOff>2933700</xdr:colOff>
                    <xdr:row>11</xdr:row>
                    <xdr:rowOff>238125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P48"/>
  <sheetViews>
    <sheetView topLeftCell="A13" workbookViewId="0">
      <selection activeCell="A19" sqref="A19:N19"/>
    </sheetView>
  </sheetViews>
  <sheetFormatPr defaultRowHeight="15"/>
  <sheetData>
    <row r="1" spans="1:16" ht="16.5">
      <c r="A1" s="202" t="s">
        <v>7</v>
      </c>
      <c r="B1" s="202"/>
      <c r="C1" s="202"/>
      <c r="D1" s="202"/>
      <c r="E1" s="202"/>
      <c r="F1" s="202"/>
      <c r="G1" s="202"/>
      <c r="H1" s="202"/>
      <c r="I1" s="202"/>
      <c r="J1" s="202"/>
      <c r="K1" s="202"/>
      <c r="L1" s="202"/>
      <c r="M1" s="202"/>
      <c r="N1" s="202"/>
    </row>
    <row r="2" spans="1:16" ht="15" customHeight="1">
      <c r="A2" s="202" t="s">
        <v>53</v>
      </c>
      <c r="B2" s="202"/>
      <c r="C2" s="202"/>
      <c r="D2" s="202"/>
      <c r="E2" s="202"/>
      <c r="F2" s="202"/>
      <c r="G2" s="202"/>
      <c r="H2" s="202"/>
      <c r="I2" s="202"/>
      <c r="J2" s="202"/>
      <c r="K2" s="202"/>
      <c r="L2" s="202"/>
      <c r="M2" s="202"/>
      <c r="N2" s="202"/>
    </row>
    <row r="3" spans="1:16" ht="15" customHeight="1">
      <c r="A3" s="7" t="s">
        <v>55</v>
      </c>
      <c r="I3" s="38"/>
      <c r="J3" s="38"/>
      <c r="K3" s="38"/>
      <c r="L3" s="38"/>
      <c r="M3" s="38"/>
      <c r="N3" s="38"/>
    </row>
    <row r="4" spans="1:16" ht="36.75" customHeight="1">
      <c r="A4" s="200" t="s">
        <v>56</v>
      </c>
      <c r="B4" s="200"/>
      <c r="C4" s="200"/>
      <c r="D4" s="200"/>
      <c r="E4" s="200"/>
      <c r="F4" s="200"/>
      <c r="G4" s="200"/>
      <c r="H4" s="200"/>
      <c r="I4" s="200"/>
      <c r="J4" s="200"/>
      <c r="K4" s="200"/>
      <c r="L4" s="200"/>
      <c r="M4" s="200"/>
      <c r="N4" s="200"/>
      <c r="O4" s="39"/>
      <c r="P4" s="39"/>
    </row>
    <row r="5" spans="1:16" ht="15" customHeight="1">
      <c r="A5" s="199" t="s">
        <v>57</v>
      </c>
      <c r="B5" s="199"/>
      <c r="C5" s="199"/>
      <c r="D5" s="199"/>
      <c r="E5" s="199"/>
      <c r="F5" s="199"/>
      <c r="G5" s="199"/>
      <c r="H5" s="199"/>
      <c r="I5" s="199"/>
      <c r="J5" s="199"/>
      <c r="K5" s="199"/>
      <c r="L5" s="199"/>
      <c r="M5" s="199"/>
      <c r="N5" s="199"/>
    </row>
    <row r="6" spans="1:16" ht="15.75" customHeight="1">
      <c r="A6" s="200" t="s">
        <v>58</v>
      </c>
      <c r="B6" s="201"/>
      <c r="C6" s="201"/>
      <c r="D6" s="201"/>
      <c r="E6" s="201"/>
      <c r="F6" s="201"/>
      <c r="G6" s="201"/>
      <c r="H6" s="201"/>
      <c r="I6" s="201"/>
      <c r="J6" s="201"/>
      <c r="K6" s="201"/>
      <c r="L6" s="201"/>
      <c r="M6" s="201"/>
      <c r="N6" s="201"/>
    </row>
    <row r="7" spans="1:16" ht="15.75" customHeight="1">
      <c r="A7" s="199" t="s">
        <v>16</v>
      </c>
      <c r="B7" s="199"/>
      <c r="C7" s="199"/>
      <c r="D7" s="199"/>
      <c r="E7" s="199"/>
      <c r="F7" s="199"/>
      <c r="G7" s="199"/>
      <c r="H7" s="199"/>
      <c r="I7" s="199"/>
      <c r="J7" s="199"/>
      <c r="K7" s="199"/>
      <c r="L7" s="199"/>
      <c r="M7" s="199"/>
      <c r="N7" s="199"/>
    </row>
    <row r="8" spans="1:16" ht="24.75" customHeight="1">
      <c r="A8" s="200" t="s">
        <v>117</v>
      </c>
      <c r="B8" s="201"/>
      <c r="C8" s="201"/>
      <c r="D8" s="201"/>
      <c r="E8" s="201"/>
      <c r="F8" s="201"/>
      <c r="G8" s="201"/>
      <c r="H8" s="201"/>
      <c r="I8" s="201"/>
      <c r="J8" s="201"/>
      <c r="K8" s="201"/>
      <c r="L8" s="201"/>
      <c r="M8" s="201"/>
      <c r="N8" s="201"/>
    </row>
    <row r="9" spans="1:16" ht="33" customHeight="1">
      <c r="A9" s="200" t="s">
        <v>59</v>
      </c>
      <c r="B9" s="201"/>
      <c r="C9" s="201"/>
      <c r="D9" s="201"/>
      <c r="E9" s="201"/>
      <c r="F9" s="201"/>
      <c r="G9" s="201"/>
      <c r="H9" s="201"/>
      <c r="I9" s="201"/>
      <c r="J9" s="201"/>
      <c r="K9" s="201"/>
      <c r="L9" s="201"/>
      <c r="M9" s="201"/>
      <c r="N9" s="201"/>
    </row>
    <row r="10" spans="1:16" ht="21" customHeight="1">
      <c r="A10" s="199" t="s">
        <v>17</v>
      </c>
      <c r="B10" s="199"/>
      <c r="C10" s="199"/>
      <c r="D10" s="199"/>
      <c r="E10" s="199"/>
      <c r="F10" s="199"/>
      <c r="G10" s="199"/>
      <c r="H10" s="199"/>
      <c r="I10" s="199"/>
      <c r="J10" s="199"/>
      <c r="K10" s="199"/>
      <c r="L10" s="199"/>
      <c r="M10" s="199"/>
      <c r="N10" s="199"/>
    </row>
    <row r="11" spans="1:16" ht="54.75" customHeight="1">
      <c r="A11" s="200" t="s">
        <v>60</v>
      </c>
      <c r="B11" s="201"/>
      <c r="C11" s="201"/>
      <c r="D11" s="201"/>
      <c r="E11" s="201"/>
      <c r="F11" s="201"/>
      <c r="G11" s="201"/>
      <c r="H11" s="201"/>
      <c r="I11" s="201"/>
      <c r="J11" s="201"/>
      <c r="K11" s="201"/>
      <c r="L11" s="201"/>
      <c r="M11" s="201"/>
      <c r="N11" s="201"/>
    </row>
    <row r="12" spans="1:16" ht="49.5" customHeight="1">
      <c r="A12" s="200" t="s">
        <v>61</v>
      </c>
      <c r="B12" s="201"/>
      <c r="C12" s="201"/>
      <c r="D12" s="201"/>
      <c r="E12" s="201"/>
      <c r="F12" s="201"/>
      <c r="G12" s="201"/>
      <c r="H12" s="201"/>
      <c r="I12" s="201"/>
      <c r="J12" s="201"/>
      <c r="K12" s="201"/>
      <c r="L12" s="201"/>
      <c r="M12" s="201"/>
      <c r="N12" s="201"/>
    </row>
    <row r="13" spans="1:16" ht="17.25" customHeight="1">
      <c r="A13" s="200" t="s">
        <v>91</v>
      </c>
      <c r="B13" s="201"/>
      <c r="C13" s="201"/>
      <c r="D13" s="201"/>
      <c r="E13" s="201"/>
      <c r="F13" s="201"/>
      <c r="G13" s="201"/>
      <c r="H13" s="201"/>
      <c r="I13" s="201"/>
      <c r="J13" s="201"/>
      <c r="K13" s="201"/>
      <c r="L13" s="201"/>
      <c r="M13" s="201"/>
      <c r="N13" s="201"/>
    </row>
    <row r="14" spans="1:16" ht="36.75" customHeight="1">
      <c r="A14" s="200" t="s">
        <v>62</v>
      </c>
      <c r="B14" s="201"/>
      <c r="C14" s="201"/>
      <c r="D14" s="201"/>
      <c r="E14" s="201"/>
      <c r="F14" s="201"/>
      <c r="G14" s="201"/>
      <c r="H14" s="201"/>
      <c r="I14" s="201"/>
      <c r="J14" s="201"/>
      <c r="K14" s="201"/>
      <c r="L14" s="201"/>
      <c r="M14" s="201"/>
      <c r="N14" s="201"/>
    </row>
    <row r="15" spans="1:16" ht="25.5" customHeight="1">
      <c r="A15" s="200" t="s">
        <v>63</v>
      </c>
      <c r="B15" s="201"/>
      <c r="C15" s="201"/>
      <c r="D15" s="201"/>
      <c r="E15" s="201"/>
      <c r="F15" s="201"/>
      <c r="G15" s="201"/>
      <c r="H15" s="201"/>
      <c r="I15" s="201"/>
      <c r="J15" s="201"/>
      <c r="K15" s="201"/>
      <c r="L15" s="201"/>
      <c r="M15" s="201"/>
      <c r="N15" s="201"/>
    </row>
    <row r="16" spans="1:16" ht="25.5" customHeight="1">
      <c r="A16" s="199" t="s">
        <v>18</v>
      </c>
      <c r="B16" s="199"/>
      <c r="C16" s="199"/>
      <c r="D16" s="199"/>
      <c r="E16" s="199"/>
      <c r="F16" s="199"/>
      <c r="G16" s="199"/>
      <c r="H16" s="199"/>
      <c r="I16" s="199"/>
      <c r="J16" s="199"/>
      <c r="K16" s="199"/>
      <c r="L16" s="199"/>
      <c r="M16" s="199"/>
      <c r="N16" s="199"/>
    </row>
    <row r="17" spans="1:14" ht="21.75" customHeight="1">
      <c r="A17" s="200" t="s">
        <v>64</v>
      </c>
      <c r="B17" s="201"/>
      <c r="C17" s="201"/>
      <c r="D17" s="201"/>
      <c r="E17" s="201"/>
      <c r="F17" s="201"/>
      <c r="G17" s="201"/>
      <c r="H17" s="201"/>
      <c r="I17" s="201"/>
      <c r="J17" s="201"/>
      <c r="K17" s="201"/>
      <c r="L17" s="201"/>
      <c r="M17" s="201"/>
      <c r="N17" s="201"/>
    </row>
    <row r="18" spans="1:14" ht="49.5" customHeight="1">
      <c r="A18" s="200" t="s">
        <v>65</v>
      </c>
      <c r="B18" s="201"/>
      <c r="C18" s="201"/>
      <c r="D18" s="201"/>
      <c r="E18" s="201"/>
      <c r="F18" s="201"/>
      <c r="G18" s="201"/>
      <c r="H18" s="201"/>
      <c r="I18" s="201"/>
      <c r="J18" s="201"/>
      <c r="K18" s="201"/>
      <c r="L18" s="201"/>
      <c r="M18" s="201"/>
      <c r="N18" s="201"/>
    </row>
    <row r="19" spans="1:14" ht="31.5" customHeight="1">
      <c r="A19" s="200" t="s">
        <v>96</v>
      </c>
      <c r="B19" s="200"/>
      <c r="C19" s="200"/>
      <c r="D19" s="200"/>
      <c r="E19" s="200"/>
      <c r="F19" s="200"/>
      <c r="G19" s="200"/>
      <c r="H19" s="200"/>
      <c r="I19" s="200"/>
      <c r="J19" s="200"/>
      <c r="K19" s="200"/>
      <c r="L19" s="200"/>
      <c r="M19" s="200"/>
      <c r="N19" s="200"/>
    </row>
    <row r="20" spans="1:14" ht="60" customHeight="1">
      <c r="A20" s="200" t="s">
        <v>97</v>
      </c>
      <c r="B20" s="201"/>
      <c r="C20" s="201"/>
      <c r="D20" s="201"/>
      <c r="E20" s="201"/>
      <c r="F20" s="201"/>
      <c r="G20" s="201"/>
      <c r="H20" s="201"/>
      <c r="I20" s="201"/>
      <c r="J20" s="201"/>
      <c r="K20" s="201"/>
      <c r="L20" s="201"/>
      <c r="M20" s="201"/>
      <c r="N20" s="201"/>
    </row>
    <row r="21" spans="1:14" ht="27" customHeight="1">
      <c r="A21" s="199" t="s">
        <v>25</v>
      </c>
      <c r="B21" s="199"/>
      <c r="C21" s="199"/>
      <c r="D21" s="199"/>
      <c r="E21" s="199"/>
      <c r="F21" s="199"/>
      <c r="G21" s="199"/>
      <c r="H21" s="199"/>
      <c r="I21" s="199"/>
      <c r="J21" s="199"/>
      <c r="K21" s="199"/>
      <c r="L21" s="199"/>
      <c r="M21" s="199"/>
      <c r="N21" s="199"/>
    </row>
    <row r="22" spans="1:14" ht="36.75" customHeight="1">
      <c r="A22" s="200" t="s">
        <v>99</v>
      </c>
      <c r="B22" s="201"/>
      <c r="C22" s="201"/>
      <c r="D22" s="201"/>
      <c r="E22" s="201"/>
      <c r="F22" s="201"/>
      <c r="G22" s="201"/>
      <c r="H22" s="201"/>
      <c r="I22" s="201"/>
      <c r="J22" s="201"/>
      <c r="K22" s="201"/>
      <c r="L22" s="201"/>
      <c r="M22" s="201"/>
      <c r="N22" s="201"/>
    </row>
    <row r="23" spans="1:14" ht="55.5" customHeight="1">
      <c r="A23" s="200" t="s">
        <v>66</v>
      </c>
      <c r="B23" s="201"/>
      <c r="C23" s="201"/>
      <c r="D23" s="201"/>
      <c r="E23" s="201"/>
      <c r="F23" s="201"/>
      <c r="G23" s="201"/>
      <c r="H23" s="201"/>
      <c r="I23" s="201"/>
      <c r="J23" s="201"/>
      <c r="K23" s="201"/>
      <c r="L23" s="201"/>
      <c r="M23" s="201"/>
      <c r="N23" s="201"/>
    </row>
    <row r="24" spans="1:14" ht="19.5" customHeight="1">
      <c r="A24" s="200" t="s">
        <v>67</v>
      </c>
      <c r="B24" s="201"/>
      <c r="C24" s="201"/>
      <c r="D24" s="201"/>
      <c r="E24" s="201"/>
      <c r="F24" s="201"/>
      <c r="G24" s="201"/>
      <c r="H24" s="201"/>
      <c r="I24" s="201"/>
      <c r="J24" s="201"/>
      <c r="K24" s="201"/>
      <c r="L24" s="201"/>
      <c r="M24" s="201"/>
      <c r="N24" s="201"/>
    </row>
    <row r="25" spans="1:14" ht="73.5" customHeight="1">
      <c r="A25" s="200" t="s">
        <v>68</v>
      </c>
      <c r="B25" s="201"/>
      <c r="C25" s="201"/>
      <c r="D25" s="201"/>
      <c r="E25" s="201"/>
      <c r="F25" s="201"/>
      <c r="G25" s="201"/>
      <c r="H25" s="201"/>
      <c r="I25" s="201"/>
      <c r="J25" s="201"/>
      <c r="K25" s="201"/>
      <c r="L25" s="201"/>
      <c r="M25" s="201"/>
      <c r="N25" s="201"/>
    </row>
    <row r="26" spans="1:14" ht="27" customHeight="1">
      <c r="A26" s="199" t="s">
        <v>29</v>
      </c>
      <c r="B26" s="199"/>
      <c r="C26" s="199"/>
      <c r="D26" s="199"/>
      <c r="E26" s="199"/>
      <c r="F26" s="199"/>
      <c r="G26" s="199"/>
      <c r="H26" s="199"/>
      <c r="I26" s="199"/>
      <c r="J26" s="199"/>
      <c r="K26" s="199"/>
      <c r="L26" s="199"/>
      <c r="M26" s="199"/>
      <c r="N26" s="199"/>
    </row>
    <row r="27" spans="1:14" ht="50.25" customHeight="1">
      <c r="A27" s="200" t="s">
        <v>69</v>
      </c>
      <c r="B27" s="201"/>
      <c r="C27" s="201"/>
      <c r="D27" s="201"/>
      <c r="E27" s="201"/>
      <c r="F27" s="201"/>
      <c r="G27" s="201"/>
      <c r="H27" s="201"/>
      <c r="I27" s="201"/>
      <c r="J27" s="201"/>
      <c r="K27" s="201"/>
      <c r="L27" s="201"/>
      <c r="M27" s="201"/>
      <c r="N27" s="201"/>
    </row>
    <row r="28" spans="1:14" ht="92.25" customHeight="1">
      <c r="A28" s="200" t="s">
        <v>54</v>
      </c>
      <c r="B28" s="201"/>
      <c r="C28" s="201"/>
      <c r="D28" s="201"/>
      <c r="E28" s="201"/>
      <c r="F28" s="201"/>
      <c r="G28" s="201"/>
      <c r="H28" s="201"/>
      <c r="I28" s="201"/>
      <c r="J28" s="201"/>
      <c r="K28" s="201"/>
      <c r="L28" s="201"/>
      <c r="M28" s="201"/>
      <c r="N28" s="201"/>
    </row>
    <row r="29" spans="1:14" ht="55.5" customHeight="1">
      <c r="A29" s="200" t="s">
        <v>70</v>
      </c>
      <c r="B29" s="201"/>
      <c r="C29" s="201"/>
      <c r="D29" s="201"/>
      <c r="E29" s="201"/>
      <c r="F29" s="201"/>
      <c r="G29" s="201"/>
      <c r="H29" s="201"/>
      <c r="I29" s="201"/>
      <c r="J29" s="201"/>
      <c r="K29" s="201"/>
      <c r="L29" s="201"/>
      <c r="M29" s="201"/>
      <c r="N29" s="201"/>
    </row>
    <row r="30" spans="1:14" ht="25.5" customHeight="1">
      <c r="A30" s="199" t="s">
        <v>30</v>
      </c>
      <c r="B30" s="199"/>
      <c r="C30" s="199"/>
      <c r="D30" s="199"/>
      <c r="E30" s="199"/>
      <c r="F30" s="199"/>
      <c r="G30" s="199"/>
      <c r="H30" s="199"/>
      <c r="I30" s="199"/>
      <c r="J30" s="199"/>
      <c r="K30" s="199"/>
      <c r="L30" s="199"/>
      <c r="M30" s="199"/>
      <c r="N30" s="199"/>
    </row>
    <row r="31" spans="1:14" ht="57" customHeight="1">
      <c r="A31" s="200" t="s">
        <v>71</v>
      </c>
      <c r="B31" s="201"/>
      <c r="C31" s="201"/>
      <c r="D31" s="201"/>
      <c r="E31" s="201"/>
      <c r="F31" s="201"/>
      <c r="G31" s="201"/>
      <c r="H31" s="201"/>
      <c r="I31" s="201"/>
      <c r="J31" s="201"/>
      <c r="K31" s="201"/>
      <c r="L31" s="201"/>
      <c r="M31" s="201"/>
      <c r="N31" s="201"/>
    </row>
    <row r="32" spans="1:14" ht="24.75" customHeight="1">
      <c r="A32" s="199" t="s">
        <v>31</v>
      </c>
      <c r="B32" s="199"/>
      <c r="C32" s="199"/>
      <c r="D32" s="199"/>
      <c r="E32" s="199"/>
      <c r="F32" s="199"/>
      <c r="G32" s="199"/>
      <c r="H32" s="199"/>
      <c r="I32" s="199"/>
      <c r="J32" s="199"/>
      <c r="K32" s="199"/>
      <c r="L32" s="199"/>
      <c r="M32" s="199"/>
      <c r="N32" s="199"/>
    </row>
    <row r="33" spans="1:14" ht="51.75" customHeight="1">
      <c r="A33" s="200" t="s">
        <v>72</v>
      </c>
      <c r="B33" s="201"/>
      <c r="C33" s="201"/>
      <c r="D33" s="201"/>
      <c r="E33" s="201"/>
      <c r="F33" s="201"/>
      <c r="G33" s="201"/>
      <c r="H33" s="201"/>
      <c r="I33" s="201"/>
      <c r="J33" s="201"/>
      <c r="K33" s="201"/>
      <c r="L33" s="201"/>
      <c r="M33" s="201"/>
      <c r="N33" s="201"/>
    </row>
    <row r="34" spans="1:14" ht="24.75" customHeight="1">
      <c r="A34" s="199" t="s">
        <v>32</v>
      </c>
      <c r="B34" s="199"/>
      <c r="C34" s="199"/>
      <c r="D34" s="199"/>
      <c r="E34" s="199"/>
      <c r="F34" s="199"/>
      <c r="G34" s="199"/>
      <c r="H34" s="199"/>
      <c r="I34" s="199"/>
      <c r="J34" s="199"/>
      <c r="K34" s="199"/>
      <c r="L34" s="199"/>
      <c r="M34" s="199"/>
      <c r="N34" s="199"/>
    </row>
    <row r="35" spans="1:14" ht="72" customHeight="1">
      <c r="A35" s="200" t="s">
        <v>73</v>
      </c>
      <c r="B35" s="201"/>
      <c r="C35" s="201"/>
      <c r="D35" s="201"/>
      <c r="E35" s="201"/>
      <c r="F35" s="201"/>
      <c r="G35" s="201"/>
      <c r="H35" s="201"/>
      <c r="I35" s="201"/>
      <c r="J35" s="201"/>
      <c r="K35" s="201"/>
      <c r="L35" s="201"/>
      <c r="M35" s="201"/>
      <c r="N35" s="201"/>
    </row>
    <row r="36" spans="1:14" ht="30.75" customHeight="1">
      <c r="A36" s="199" t="s">
        <v>33</v>
      </c>
      <c r="B36" s="199"/>
      <c r="C36" s="199"/>
      <c r="D36" s="199"/>
      <c r="E36" s="199"/>
      <c r="F36" s="199"/>
      <c r="G36" s="199"/>
      <c r="H36" s="199"/>
      <c r="I36" s="199"/>
      <c r="J36" s="199"/>
      <c r="K36" s="199"/>
      <c r="L36" s="199"/>
      <c r="M36" s="199"/>
      <c r="N36" s="199"/>
    </row>
    <row r="37" spans="1:14" ht="126" customHeight="1">
      <c r="A37" s="200" t="s">
        <v>124</v>
      </c>
      <c r="B37" s="201"/>
      <c r="C37" s="201"/>
      <c r="D37" s="201"/>
      <c r="E37" s="201"/>
      <c r="F37" s="201"/>
      <c r="G37" s="201"/>
      <c r="H37" s="201"/>
      <c r="I37" s="201"/>
      <c r="J37" s="201"/>
      <c r="K37" s="201"/>
      <c r="L37" s="201"/>
      <c r="M37" s="201"/>
      <c r="N37" s="201"/>
    </row>
    <row r="38" spans="1:14" ht="36.75" customHeight="1">
      <c r="A38" s="200" t="s">
        <v>74</v>
      </c>
      <c r="B38" s="201"/>
      <c r="C38" s="201"/>
      <c r="D38" s="201"/>
      <c r="E38" s="201"/>
      <c r="F38" s="201"/>
      <c r="G38" s="201"/>
      <c r="H38" s="201"/>
      <c r="I38" s="201"/>
      <c r="J38" s="201"/>
      <c r="K38" s="201"/>
      <c r="L38" s="201"/>
      <c r="M38" s="201"/>
      <c r="N38" s="201"/>
    </row>
    <row r="39" spans="1:14" ht="27" customHeight="1">
      <c r="A39" s="199" t="s">
        <v>34</v>
      </c>
      <c r="B39" s="199"/>
      <c r="C39" s="199"/>
      <c r="D39" s="199"/>
      <c r="E39" s="199"/>
      <c r="F39" s="199"/>
      <c r="G39" s="199"/>
      <c r="H39" s="199"/>
      <c r="I39" s="199"/>
      <c r="J39" s="199"/>
      <c r="K39" s="199"/>
      <c r="L39" s="199"/>
      <c r="M39" s="199"/>
      <c r="N39" s="199"/>
    </row>
    <row r="40" spans="1:14" ht="72.75" customHeight="1">
      <c r="A40" s="200" t="s">
        <v>75</v>
      </c>
      <c r="B40" s="201"/>
      <c r="C40" s="201"/>
      <c r="D40" s="201"/>
      <c r="E40" s="201"/>
      <c r="F40" s="201"/>
      <c r="G40" s="201"/>
      <c r="H40" s="201"/>
      <c r="I40" s="201"/>
      <c r="J40" s="201"/>
      <c r="K40" s="201"/>
      <c r="L40" s="201"/>
      <c r="M40" s="201"/>
      <c r="N40" s="201"/>
    </row>
    <row r="41" spans="1:14" ht="24" customHeight="1">
      <c r="A41" s="199" t="s">
        <v>35</v>
      </c>
      <c r="B41" s="199"/>
      <c r="C41" s="199"/>
      <c r="D41" s="199"/>
      <c r="E41" s="199"/>
      <c r="F41" s="199"/>
      <c r="G41" s="199"/>
      <c r="H41" s="199"/>
      <c r="I41" s="199"/>
      <c r="J41" s="199"/>
      <c r="K41" s="199"/>
      <c r="L41" s="199"/>
      <c r="M41" s="199"/>
      <c r="N41" s="199"/>
    </row>
    <row r="42" spans="1:14" ht="19.5" customHeight="1">
      <c r="A42" s="200" t="s">
        <v>76</v>
      </c>
      <c r="B42" s="201"/>
      <c r="C42" s="201"/>
      <c r="D42" s="201"/>
      <c r="E42" s="201"/>
      <c r="F42" s="201"/>
      <c r="G42" s="201"/>
      <c r="H42" s="201"/>
      <c r="I42" s="201"/>
      <c r="J42" s="201"/>
      <c r="K42" s="201"/>
      <c r="L42" s="201"/>
      <c r="M42" s="201"/>
      <c r="N42" s="201"/>
    </row>
    <row r="43" spans="1:14" ht="19.5" customHeight="1">
      <c r="A43" s="199" t="s">
        <v>37</v>
      </c>
      <c r="B43" s="199"/>
      <c r="C43" s="199"/>
      <c r="D43" s="199"/>
      <c r="E43" s="199"/>
      <c r="F43" s="199"/>
      <c r="G43" s="199"/>
      <c r="H43" s="199"/>
      <c r="I43" s="199"/>
      <c r="J43" s="199"/>
      <c r="K43" s="199"/>
      <c r="L43" s="199"/>
      <c r="M43" s="199"/>
      <c r="N43" s="199"/>
    </row>
    <row r="44" spans="1:14" ht="142.5" customHeight="1">
      <c r="A44" s="200" t="s">
        <v>77</v>
      </c>
      <c r="B44" s="201"/>
      <c r="C44" s="201"/>
      <c r="D44" s="201"/>
      <c r="E44" s="201"/>
      <c r="F44" s="201"/>
      <c r="G44" s="201"/>
      <c r="H44" s="201"/>
      <c r="I44" s="201"/>
      <c r="J44" s="201"/>
      <c r="K44" s="201"/>
      <c r="L44" s="201"/>
      <c r="M44" s="201"/>
      <c r="N44" s="201"/>
    </row>
    <row r="45" spans="1:14" ht="29.25" customHeight="1">
      <c r="A45" s="199" t="s">
        <v>38</v>
      </c>
      <c r="B45" s="199"/>
      <c r="C45" s="199"/>
      <c r="D45" s="199"/>
      <c r="E45" s="199"/>
      <c r="F45" s="199"/>
      <c r="G45" s="199"/>
      <c r="H45" s="199"/>
      <c r="I45" s="199"/>
      <c r="J45" s="199"/>
      <c r="K45" s="199"/>
      <c r="L45" s="199"/>
      <c r="M45" s="199"/>
      <c r="N45" s="199"/>
    </row>
    <row r="46" spans="1:14" ht="143.25" customHeight="1">
      <c r="A46" s="200" t="s">
        <v>78</v>
      </c>
      <c r="B46" s="201"/>
      <c r="C46" s="201"/>
      <c r="D46" s="201"/>
      <c r="E46" s="201"/>
      <c r="F46" s="201"/>
      <c r="G46" s="201"/>
      <c r="H46" s="201"/>
      <c r="I46" s="201"/>
      <c r="J46" s="201"/>
      <c r="K46" s="201"/>
      <c r="L46" s="201"/>
      <c r="M46" s="201"/>
      <c r="N46" s="201"/>
    </row>
    <row r="47" spans="1:14" ht="29.25" customHeight="1">
      <c r="A47" s="199" t="s">
        <v>39</v>
      </c>
      <c r="B47" s="199"/>
      <c r="C47" s="199"/>
      <c r="D47" s="199"/>
      <c r="E47" s="199"/>
      <c r="F47" s="199"/>
      <c r="G47" s="199"/>
      <c r="H47" s="199"/>
      <c r="I47" s="199"/>
      <c r="J47" s="199"/>
      <c r="K47" s="199"/>
      <c r="L47" s="199"/>
      <c r="M47" s="199"/>
      <c r="N47" s="199"/>
    </row>
    <row r="48" spans="1:14" ht="23.25" customHeight="1">
      <c r="A48" s="200" t="s">
        <v>79</v>
      </c>
      <c r="B48" s="201"/>
      <c r="C48" s="201"/>
      <c r="D48" s="201"/>
      <c r="E48" s="201"/>
      <c r="F48" s="201"/>
      <c r="G48" s="201"/>
      <c r="H48" s="201"/>
      <c r="I48" s="201"/>
      <c r="J48" s="201"/>
      <c r="K48" s="201"/>
      <c r="L48" s="201"/>
      <c r="M48" s="201"/>
      <c r="N48" s="201"/>
    </row>
  </sheetData>
  <mergeCells count="47">
    <mergeCell ref="A1:N1"/>
    <mergeCell ref="A5:N5"/>
    <mergeCell ref="A2:N2"/>
    <mergeCell ref="A11:N11"/>
    <mergeCell ref="A6:N6"/>
    <mergeCell ref="A8:N8"/>
    <mergeCell ref="A9:N9"/>
    <mergeCell ref="A7:N7"/>
    <mergeCell ref="A10:N10"/>
    <mergeCell ref="A20:N20"/>
    <mergeCell ref="A22:N22"/>
    <mergeCell ref="A23:N23"/>
    <mergeCell ref="A24:N24"/>
    <mergeCell ref="A16:N16"/>
    <mergeCell ref="A21:N21"/>
    <mergeCell ref="A48:N48"/>
    <mergeCell ref="A27:N27"/>
    <mergeCell ref="A28:N28"/>
    <mergeCell ref="A31:N31"/>
    <mergeCell ref="A33:N33"/>
    <mergeCell ref="A35:N35"/>
    <mergeCell ref="A37:N37"/>
    <mergeCell ref="A38:N38"/>
    <mergeCell ref="A40:N40"/>
    <mergeCell ref="A42:N42"/>
    <mergeCell ref="A44:N44"/>
    <mergeCell ref="A46:N46"/>
    <mergeCell ref="A36:N36"/>
    <mergeCell ref="A39:N39"/>
    <mergeCell ref="A41:N41"/>
    <mergeCell ref="A43:N43"/>
    <mergeCell ref="A45:N45"/>
    <mergeCell ref="A47:N47"/>
    <mergeCell ref="A4:N4"/>
    <mergeCell ref="A19:N19"/>
    <mergeCell ref="A26:N26"/>
    <mergeCell ref="A29:N29"/>
    <mergeCell ref="A30:N30"/>
    <mergeCell ref="A32:N32"/>
    <mergeCell ref="A34:N34"/>
    <mergeCell ref="A25:N25"/>
    <mergeCell ref="A12:N12"/>
    <mergeCell ref="A13:N13"/>
    <mergeCell ref="A14:N14"/>
    <mergeCell ref="A17:N17"/>
    <mergeCell ref="A18:N18"/>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Հ2 Ձև1 </vt:lpstr>
      <vt:lpstr>Հ2 Ձև2 1015</vt:lpstr>
      <vt:lpstr>Հ2 Ձև2 1141 nor1</vt:lpstr>
      <vt:lpstr>Հ2 Ձև2 1160 nor2</vt:lpstr>
      <vt:lpstr>Հ2 Ձև2 1160 nor1</vt:lpstr>
      <vt:lpstr>Հ2 Ձև2 1141 nor2</vt:lpstr>
      <vt:lpstr>Հ2 Ձև2 1098 nor1</vt:lpstr>
      <vt:lpstr>Հ2 Ձև2 1011 nor1</vt:lpstr>
      <vt:lpstr>Հ2 Ձև2 1011 nor2</vt:lpstr>
      <vt:lpstr>Հ2 Ձև2 1011 nor3</vt:lpstr>
      <vt:lpstr>Հ2 Ձև2 1011 nor4</vt:lpstr>
      <vt:lpstr>Լրացման պահանջներ</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2024-06-16T17:44:00Z</dcterms:modified>
</cp:coreProperties>
</file>